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2.xml" ContentType="application/vnd.openxmlformats-officedocument.spreadsheetml.comments+xml"/>
  <Override PartName="/xl/drawings/drawing11.xml" ContentType="application/vnd.openxmlformats-officedocument.drawing+xml"/>
  <Override PartName="/xl/comments3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8723\"/>
    </mc:Choice>
  </mc:AlternateContent>
  <xr:revisionPtr revIDLastSave="0" documentId="13_ncr:1_{24BC1166-035A-488D-8AD5-5C914FDDAD48}" xr6:coauthVersionLast="47" xr6:coauthVersionMax="47" xr10:uidLastSave="{00000000-0000-0000-0000-000000000000}"/>
  <bookViews>
    <workbookView xWindow="20070" yWindow="-16320" windowWidth="29040" windowHeight="15720" firstSheet="7" activeTab="14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PAVE1 " sheetId="83" r:id="rId9"/>
    <sheet name="PAVE2" sheetId="68" r:id="rId10"/>
    <sheet name="PUBLIC ROADS" sheetId="78" r:id="rId11"/>
    <sheet name="FULL DEPTH JOINT REPAIR" sheetId="25" state="hidden" r:id="rId12"/>
    <sheet name="MOT PHASE QTYS" sheetId="14" state="hidden" r:id="rId13"/>
    <sheet name="MOT PM QTYS" sheetId="48" state="hidden" r:id="rId14"/>
    <sheet name="PMARK1" sheetId="80" r:id="rId15"/>
    <sheet name="mot not used" sheetId="52" state="hidden" r:id="rId16"/>
    <sheet name="BRIDGE1" sheetId="81" r:id="rId17"/>
    <sheet name="CURB1" sheetId="82" r:id="rId18"/>
    <sheet name="MOT CALC SHT 2" sheetId="59" state="hidden" r:id="rId19"/>
    <sheet name="JAC-93-WELLSTON BRIDGES" sheetId="9" state="hidden" r:id="rId20"/>
    <sheet name="Rumble Stripes" sheetId="4" state="hidden" r:id="rId21"/>
    <sheet name="Safety Edge" sheetId="5" state="hidden" r:id="rId22"/>
  </sheets>
  <externalReferences>
    <externalReference r:id="rId23"/>
  </externalReferences>
  <definedNames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20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81" l="1"/>
  <c r="H15" i="81"/>
  <c r="I14" i="81"/>
  <c r="H14" i="81"/>
  <c r="K61" i="80"/>
  <c r="K62" i="80" s="1"/>
  <c r="K59" i="80"/>
  <c r="O61" i="80"/>
  <c r="O62" i="80" s="1"/>
  <c r="O59" i="80"/>
  <c r="M27" i="78"/>
  <c r="M8" i="78"/>
  <c r="D14" i="83"/>
  <c r="E14" i="83" s="1"/>
  <c r="G14" i="83" s="1"/>
  <c r="I14" i="83" s="1"/>
  <c r="D13" i="83"/>
  <c r="E13" i="83" s="1"/>
  <c r="G13" i="83" s="1"/>
  <c r="I13" i="83" s="1"/>
  <c r="M20" i="80"/>
  <c r="L20" i="80"/>
  <c r="D11" i="83"/>
  <c r="E11" i="83" s="1"/>
  <c r="G11" i="83" s="1"/>
  <c r="I11" i="83" s="1"/>
  <c r="P59" i="80"/>
  <c r="P61" i="80" s="1"/>
  <c r="P62" i="80" s="1"/>
  <c r="N55" i="78"/>
  <c r="I9" i="78"/>
  <c r="K9" i="78" s="1"/>
  <c r="I10" i="78"/>
  <c r="M10" i="78" s="1"/>
  <c r="I11" i="78"/>
  <c r="M11" i="78" s="1"/>
  <c r="I12" i="78"/>
  <c r="M12" i="78" s="1"/>
  <c r="I14" i="78"/>
  <c r="K14" i="78" s="1"/>
  <c r="I15" i="78"/>
  <c r="L15" i="78" s="1"/>
  <c r="I16" i="78"/>
  <c r="L16" i="78" s="1"/>
  <c r="I17" i="78"/>
  <c r="L17" i="78" s="1"/>
  <c r="I18" i="78"/>
  <c r="K18" i="78" s="1"/>
  <c r="I20" i="78"/>
  <c r="M20" i="78" s="1"/>
  <c r="I21" i="78"/>
  <c r="M21" i="78" s="1"/>
  <c r="I22" i="78"/>
  <c r="M22" i="78" s="1"/>
  <c r="I23" i="78"/>
  <c r="L23" i="78" s="1"/>
  <c r="I24" i="78"/>
  <c r="M24" i="78" s="1"/>
  <c r="I26" i="78"/>
  <c r="M26" i="78" s="1"/>
  <c r="I27" i="78"/>
  <c r="K27" i="78" s="1"/>
  <c r="I28" i="78"/>
  <c r="K28" i="78" s="1"/>
  <c r="I29" i="78"/>
  <c r="K29" i="78" s="1"/>
  <c r="I30" i="78"/>
  <c r="K30" i="78" s="1"/>
  <c r="I32" i="78"/>
  <c r="K32" i="78" s="1"/>
  <c r="D18" i="83"/>
  <c r="E18" i="83" s="1"/>
  <c r="G18" i="83" s="1"/>
  <c r="D17" i="83"/>
  <c r="E17" i="83" s="1"/>
  <c r="G17" i="83" s="1"/>
  <c r="D16" i="83"/>
  <c r="E16" i="83" s="1"/>
  <c r="G16" i="83" s="1"/>
  <c r="D15" i="83"/>
  <c r="E15" i="83" s="1"/>
  <c r="G15" i="83" s="1"/>
  <c r="I15" i="83" s="1"/>
  <c r="D12" i="83"/>
  <c r="E12" i="83" s="1"/>
  <c r="G12" i="83" s="1"/>
  <c r="I12" i="83" s="1"/>
  <c r="I59" i="80"/>
  <c r="I8" i="78"/>
  <c r="L8" i="78" s="1"/>
  <c r="M32" i="78" l="1"/>
  <c r="M30" i="78"/>
  <c r="M29" i="78"/>
  <c r="M28" i="78"/>
  <c r="M23" i="78"/>
  <c r="M18" i="78"/>
  <c r="M17" i="78"/>
  <c r="M16" i="78"/>
  <c r="M15" i="78"/>
  <c r="M14" i="78"/>
  <c r="M9" i="78"/>
  <c r="K17" i="78"/>
  <c r="K16" i="78"/>
  <c r="K15" i="78"/>
  <c r="K26" i="78"/>
  <c r="K24" i="78"/>
  <c r="L24" i="78"/>
  <c r="L26" i="78"/>
  <c r="K22" i="78"/>
  <c r="K20" i="78"/>
  <c r="L14" i="78"/>
  <c r="L10" i="78"/>
  <c r="L9" i="78"/>
  <c r="L21" i="78"/>
  <c r="K10" i="78"/>
  <c r="K21" i="78"/>
  <c r="L22" i="78"/>
  <c r="L28" i="78"/>
  <c r="L13" i="83"/>
  <c r="N13" i="83"/>
  <c r="M13" i="83"/>
  <c r="L14" i="83"/>
  <c r="M14" i="83"/>
  <c r="N14" i="83"/>
  <c r="N15" i="83"/>
  <c r="I18" i="83"/>
  <c r="M18" i="83" s="1"/>
  <c r="I17" i="83"/>
  <c r="N17" i="83" s="1"/>
  <c r="I16" i="83"/>
  <c r="N16" i="83" s="1"/>
  <c r="N11" i="83"/>
  <c r="N12" i="83"/>
  <c r="L12" i="78"/>
  <c r="K12" i="78"/>
  <c r="K11" i="78"/>
  <c r="L11" i="78"/>
  <c r="M11" i="83"/>
  <c r="L11" i="83"/>
  <c r="L30" i="78"/>
  <c r="L32" i="78"/>
  <c r="L29" i="78"/>
  <c r="L27" i="78"/>
  <c r="K23" i="78"/>
  <c r="L18" i="78"/>
  <c r="L20" i="78"/>
  <c r="L18" i="83"/>
  <c r="L12" i="83"/>
  <c r="M12" i="83"/>
  <c r="M15" i="83"/>
  <c r="L15" i="83"/>
  <c r="K8" i="78"/>
  <c r="D9" i="68"/>
  <c r="E9" i="68" s="1"/>
  <c r="G9" i="68" s="1"/>
  <c r="I9" i="68" s="1"/>
  <c r="D10" i="68"/>
  <c r="E10" i="68" s="1"/>
  <c r="G10" i="68" s="1"/>
  <c r="I10" i="68" s="1"/>
  <c r="D11" i="68"/>
  <c r="E11" i="68" s="1"/>
  <c r="G11" i="68" s="1"/>
  <c r="I11" i="68" s="1"/>
  <c r="D12" i="68"/>
  <c r="E12" i="68" s="1"/>
  <c r="G12" i="68" s="1"/>
  <c r="I12" i="68" s="1"/>
  <c r="L54" i="81"/>
  <c r="L56" i="81" s="1"/>
  <c r="L57" i="81" s="1"/>
  <c r="I61" i="80"/>
  <c r="M18" i="80"/>
  <c r="M59" i="80" s="1"/>
  <c r="L18" i="80"/>
  <c r="L59" i="80" s="1"/>
  <c r="N57" i="78"/>
  <c r="N58" i="78" s="1"/>
  <c r="M43" i="78"/>
  <c r="L43" i="78"/>
  <c r="K43" i="78"/>
  <c r="M42" i="78"/>
  <c r="L42" i="78"/>
  <c r="K42" i="78"/>
  <c r="D8" i="68"/>
  <c r="E8" i="68" s="1"/>
  <c r="G8" i="68" s="1"/>
  <c r="I8" i="68" s="1"/>
  <c r="L8" i="68" s="1"/>
  <c r="D9" i="83"/>
  <c r="E9" i="83" s="1"/>
  <c r="G9" i="83" s="1"/>
  <c r="I9" i="83" s="1"/>
  <c r="N57" i="82"/>
  <c r="M57" i="82"/>
  <c r="L57" i="82"/>
  <c r="K57" i="82"/>
  <c r="J57" i="82"/>
  <c r="I57" i="82"/>
  <c r="O56" i="82"/>
  <c r="O57" i="82" s="1"/>
  <c r="N56" i="82"/>
  <c r="M56" i="82"/>
  <c r="L56" i="82"/>
  <c r="K56" i="82"/>
  <c r="J56" i="82"/>
  <c r="I56" i="82"/>
  <c r="O55" i="82"/>
  <c r="N55" i="82"/>
  <c r="M55" i="82"/>
  <c r="L55" i="82"/>
  <c r="K55" i="82"/>
  <c r="J55" i="82"/>
  <c r="I55" i="82"/>
  <c r="O54" i="82"/>
  <c r="N54" i="82"/>
  <c r="M54" i="82"/>
  <c r="L54" i="82"/>
  <c r="K54" i="82"/>
  <c r="J54" i="82"/>
  <c r="I54" i="82"/>
  <c r="M55" i="78" l="1"/>
  <c r="M57" i="78" s="1"/>
  <c r="M16" i="83"/>
  <c r="L16" i="83"/>
  <c r="L17" i="83"/>
  <c r="M17" i="83"/>
  <c r="N18" i="83"/>
  <c r="L9" i="83"/>
  <c r="L31" i="83" s="1"/>
  <c r="N9" i="83"/>
  <c r="K55" i="78"/>
  <c r="K57" i="78" s="1"/>
  <c r="L55" i="78"/>
  <c r="L57" i="78" s="1"/>
  <c r="G62" i="80"/>
  <c r="N12" i="68"/>
  <c r="M12" i="68"/>
  <c r="L12" i="68"/>
  <c r="N11" i="68"/>
  <c r="M11" i="68"/>
  <c r="L11" i="68"/>
  <c r="N10" i="68"/>
  <c r="L10" i="68"/>
  <c r="M10" i="68"/>
  <c r="N9" i="68"/>
  <c r="L9" i="68"/>
  <c r="M9" i="68"/>
  <c r="N8" i="68"/>
  <c r="M8" i="68"/>
  <c r="M9" i="83"/>
  <c r="M31" i="83" s="1"/>
  <c r="N33" i="83" l="1"/>
  <c r="N34" i="83" s="1"/>
  <c r="N31" i="83"/>
  <c r="M33" i="83"/>
  <c r="M34" i="83" s="1"/>
  <c r="L33" i="83"/>
  <c r="L34" i="83" s="1"/>
  <c r="L61" i="80"/>
  <c r="L62" i="80" s="1"/>
  <c r="M61" i="80"/>
  <c r="M62" i="80" s="1"/>
  <c r="M58" i="78"/>
  <c r="L58" i="78"/>
  <c r="K58" i="78"/>
  <c r="L31" i="68" l="1"/>
  <c r="M31" i="68"/>
  <c r="N31" i="68"/>
  <c r="L33" i="68" l="1"/>
  <c r="L34" i="68" s="1"/>
  <c r="N33" i="68"/>
  <c r="N34" i="68" s="1"/>
  <c r="M33" i="68" l="1"/>
  <c r="M34" i="68" s="1"/>
  <c r="U62" i="59" l="1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W61" i="59" l="1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G48" i="52" l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AK58" i="37" l="1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<sst xmlns="http://schemas.openxmlformats.org/spreadsheetml/2006/main" count="1706" uniqueCount="745">
  <si>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</si>
  <si>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</si>
  <si>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</si>
  <si>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</si>
  <si>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</si>
  <si>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</si>
  <si>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</si>
  <si>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</si>
  <si>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</si>
  <si>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</si>
  <si>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</si>
  <si>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</si>
  <si>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</si>
  <si>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</si>
  <si>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</si>
  <si>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</si>
  <si>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</si>
  <si>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</si>
  <si>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</si>
  <si>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</si>
  <si>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</si>
  <si>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</si>
  <si>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</si>
  <si>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</si>
  <si>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</si>
  <si>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</si>
  <si>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</si>
  <si>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</si>
  <si>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</si>
  <si>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</si>
  <si>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</si>
  <si>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</si>
  <si>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</si>
  <si>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</si>
  <si>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</si>
  <si>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</si>
  <si>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</si>
  <si>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</si>
  <si>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</si>
  <si>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</si>
  <si>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</si>
  <si>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</si>
  <si>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</si>
  <si>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</si>
  <si>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</si>
  <si>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</si>
  <si>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</si>
  <si>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</si>
  <si>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</si>
  <si>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</si>
  <si>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</si>
  <si>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</si>
  <si>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</si>
  <si>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</si>
  <si>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</si>
  <si>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</si>
  <si>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</si>
  <si>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</si>
  <si>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</si>
  <si>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</si>
  <si>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</si>
  <si>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</si>
  <si>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</si>
  <si>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</si>
  <si>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</si>
  <si>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</si>
  <si>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</si>
  <si>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</si>
  <si>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</si>
  <si>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</si>
  <si>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</si>
  <si>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</si>
  <si>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</si>
  <si>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</si>
  <si>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</si>
  <si>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</si>
  <si>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</si>
  <si>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</si>
  <si>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</si>
  <si>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</si>
  <si>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</si>
  <si>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</si>
  <si>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</si>
  <si>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</si>
  <si>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</si>
  <si>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</si>
  <si>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</si>
  <si>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</si>
  <si>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</si>
  <si>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</si>
  <si>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</si>
  <si>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</si>
  <si>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</si>
  <si>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</si>
  <si>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</si>
  <si>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</si>
  <si>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</si>
  <si>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</si>
  <si>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</si>
  <si>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</si>
  <si>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</si>
  <si>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</si>
  <si>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</si>
  <si>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</si>
  <si>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</si>
  <si>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</si>
  <si>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</si>
  <si>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</si>
  <si>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</si>
  <si>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</si>
  <si>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</si>
  <si>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</si>
  <si>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</si>
  <si>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</si>
  <si>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</si>
  <si>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</si>
  <si>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</si>
  <si>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</si>
  <si>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</si>
  <si>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</si>
  <si>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</si>
  <si>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</si>
  <si>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</si>
  <si>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</si>
  <si>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</si>
  <si>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</si>
  <si>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</si>
  <si>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</si>
  <si>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</si>
  <si>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</si>
  <si>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</si>
  <si>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</si>
  <si>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</si>
  <si>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</si>
  <si>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</si>
  <si>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</si>
  <si>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</si>
  <si>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</si>
  <si>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</si>
  <si>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</si>
  <si>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</si>
  <si>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</si>
  <si>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</si>
  <si>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</si>
  <si>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</si>
  <si>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</si>
  <si>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</si>
  <si>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</si>
  <si>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</si>
  <si>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</si>
  <si>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</si>
  <si>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</si>
  <si>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</si>
  <si>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</si>
  <si>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</si>
  <si>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</si>
  <si>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</si>
  <si>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</si>
  <si>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</si>
  <si>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</si>
  <si>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</si>
  <si>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</si>
  <si>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</si>
  <si>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</si>
  <si>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</si>
  <si>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</si>
  <si>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</si>
  <si>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</si>
  <si>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</si>
  <si>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</si>
  <si>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</si>
  <si>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</si>
  <si>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</si>
  <si>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</si>
  <si>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</si>
  <si>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</si>
  <si>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</si>
  <si>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</si>
  <si>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</si>
  <si>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</si>
  <si>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</si>
  <si>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</si>
  <si>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</si>
  <si>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</si>
  <si>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</si>
  <si>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</si>
  <si>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</si>
  <si>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</si>
  <si>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</si>
  <si>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</si>
  <si>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</si>
  <si>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</si>
  <si>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</si>
  <si>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</si>
  <si>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</si>
  <si>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</si>
  <si>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</si>
  <si>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</si>
  <si>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</si>
  <si>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</si>
  <si>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</si>
  <si>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</si>
  <si>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</si>
  <si>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</si>
  <si>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</si>
  <si>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</si>
  <si>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</si>
  <si>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</si>
  <si>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</si>
  <si>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</si>
  <si>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</si>
  <si>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</si>
  <si>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</si>
  <si>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</si>
  <si>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</si>
  <si>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</si>
  <si>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</si>
  <si>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</si>
  <si>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</si>
  <si>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</si>
  <si>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</si>
  <si>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</si>
  <si>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</si>
  <si>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</si>
  <si>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</si>
  <si>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</si>
  <si>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</si>
  <si>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</si>
  <si>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</si>
  <si>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</si>
  <si>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</si>
  <si>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</si>
  <si>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YELLOW</t>
  </si>
  <si>
    <t>WHITE</t>
  </si>
  <si>
    <t>RAISED PAVEMENT MARKER REMOVED</t>
  </si>
  <si>
    <t>RPM</t>
  </si>
  <si>
    <t>STOP LINE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</si>
  <si>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</si>
  <si>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</si>
  <si>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</si>
  <si>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</si>
  <si>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</si>
  <si>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</si>
  <si>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</si>
  <si>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</si>
  <si>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</si>
  <si>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</si>
  <si>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</si>
  <si>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</si>
  <si>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</si>
  <si>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</si>
  <si>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</si>
  <si>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</si>
  <si>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</si>
  <si>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</si>
  <si>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</si>
  <si>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</si>
  <si>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</si>
  <si>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</si>
  <si>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</si>
  <si>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</si>
  <si>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</si>
  <si>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</si>
  <si>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</si>
  <si>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</si>
  <si>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</si>
  <si>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</si>
  <si>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</si>
  <si>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</si>
  <si>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</si>
  <si>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</si>
  <si>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</si>
  <si>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</si>
  <si>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</si>
  <si>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</si>
  <si>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</si>
  <si>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</si>
  <si>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</si>
  <si>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</si>
  <si>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</si>
  <si>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</si>
  <si>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</si>
  <si>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</si>
  <si>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</si>
  <si>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</si>
  <si>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</si>
  <si>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</si>
  <si>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</si>
  <si>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</si>
  <si>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</si>
  <si>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</si>
  <si>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</si>
  <si>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</si>
  <si>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</si>
  <si>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</si>
  <si>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</si>
  <si>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</si>
  <si>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</si>
  <si>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</si>
  <si>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</si>
  <si>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</si>
  <si>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</si>
  <si>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</si>
  <si>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</si>
  <si>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</si>
  <si>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</si>
  <si>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</si>
  <si>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</si>
  <si>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</si>
  <si>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</si>
  <si>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</si>
  <si>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</si>
  <si>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</si>
  <si>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</si>
  <si>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</si>
  <si>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</si>
  <si>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</si>
  <si>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</si>
  <si>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</si>
  <si>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</si>
  <si>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</si>
  <si>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</si>
  <si>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</si>
  <si>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</si>
  <si>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</si>
  <si>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</si>
  <si>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</si>
  <si>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</si>
  <si>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</si>
  <si>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</si>
  <si>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</si>
  <si>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</si>
  <si>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</si>
  <si>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</si>
  <si>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</si>
  <si>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</si>
  <si>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</si>
  <si>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</si>
  <si>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</si>
  <si>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</si>
  <si>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</si>
  <si>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</si>
  <si>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</si>
  <si>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</si>
  <si>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</si>
  <si>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</si>
  <si>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</si>
  <si>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</si>
  <si>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</si>
  <si>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</si>
  <si>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</si>
  <si>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</si>
  <si>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</si>
  <si>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</si>
  <si>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</si>
  <si>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</si>
  <si>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</si>
  <si>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</si>
  <si>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</si>
  <si>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</si>
  <si>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</si>
  <si>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</si>
  <si>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</si>
  <si>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</si>
  <si>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</si>
  <si>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</si>
  <si>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</si>
  <si>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</si>
  <si>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</si>
  <si>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</si>
  <si>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</si>
  <si>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</si>
  <si>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</si>
  <si>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</si>
  <si>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</si>
  <si>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</si>
  <si>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</si>
  <si>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</si>
  <si>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</si>
  <si>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</si>
  <si>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</si>
  <si>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</si>
  <si>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</si>
  <si>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</si>
  <si>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</si>
  <si>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</si>
  <si>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</si>
  <si>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</si>
  <si>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</si>
  <si>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</si>
  <si>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</si>
  <si>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</si>
  <si>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</si>
  <si>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</si>
  <si>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</si>
  <si>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</si>
  <si>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</si>
  <si>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</si>
  <si>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</si>
  <si>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</si>
  <si>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</si>
  <si>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</si>
  <si>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</si>
  <si>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</si>
  <si>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</si>
  <si>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</si>
  <si>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</si>
  <si>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</si>
  <si>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</si>
  <si>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</si>
  <si>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</si>
  <si>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</si>
  <si>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</si>
  <si>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</si>
  <si>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</si>
  <si>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</si>
  <si>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</si>
  <si>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</si>
  <si>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</si>
  <si>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</si>
  <si>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</si>
  <si>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</si>
  <si>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PAVEMENT
AREA</t>
  </si>
  <si>
    <t>PAVEMENT
WIDTH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</si>
  <si>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</si>
  <si>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</si>
  <si>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</si>
  <si>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</si>
  <si>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</si>
  <si>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</si>
  <si>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</si>
  <si>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</si>
  <si>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</si>
  <si>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</si>
  <si>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</si>
  <si>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</si>
  <si>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</si>
  <si>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</si>
  <si>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</si>
  <si>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</si>
  <si>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</si>
  <si>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</si>
  <si>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</si>
  <si>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</si>
  <si>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</si>
  <si>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</si>
  <si>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</si>
  <si>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</si>
  <si>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</si>
  <si>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</si>
  <si>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</si>
  <si>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</si>
  <si>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</si>
  <si>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</si>
  <si>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</si>
  <si>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</si>
  <si>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</si>
  <si>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</si>
  <si>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</si>
  <si>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</si>
  <si>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</si>
  <si>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</si>
  <si>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</si>
  <si>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</si>
  <si>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</si>
  <si>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</si>
  <si>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</si>
  <si>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</si>
  <si>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</si>
  <si>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</si>
  <si>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</si>
  <si>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</si>
  <si>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</si>
  <si>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</si>
  <si>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</si>
  <si>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</si>
  <si>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</si>
  <si>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</si>
  <si>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</si>
  <si>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</si>
  <si>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</si>
  <si>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</si>
  <si>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</si>
  <si>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</si>
  <si>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</si>
  <si>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</si>
  <si>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</si>
  <si>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</si>
  <si>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</si>
  <si>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</si>
  <si>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</si>
  <si>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</si>
  <si>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</si>
  <si>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</si>
  <si>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</si>
  <si>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</si>
  <si>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</si>
  <si>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</si>
  <si>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</si>
  <si>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</si>
  <si>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</si>
  <si>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</si>
  <si>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</si>
  <si>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</si>
  <si>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</si>
  <si>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</si>
  <si>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</si>
  <si>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</si>
  <si>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</si>
  <si>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</si>
  <si>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</si>
  <si>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</si>
  <si>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</si>
  <si>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</si>
  <si>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</si>
  <si>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</si>
  <si>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</si>
  <si>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</si>
  <si>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</si>
  <si>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</si>
  <si>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</si>
  <si>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</si>
  <si>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</si>
  <si>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</si>
  <si>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</si>
  <si>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</si>
  <si>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</si>
  <si>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</si>
  <si>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</si>
  <si>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</si>
  <si>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</si>
  <si>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</si>
  <si>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</si>
  <si>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</si>
  <si>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</si>
  <si>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</si>
  <si>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</si>
  <si>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</si>
  <si>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</si>
  <si>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</si>
  <si>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</si>
  <si>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</si>
  <si>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</si>
  <si>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</si>
  <si>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</si>
  <si>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</si>
  <si>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</si>
  <si>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</si>
  <si>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</si>
  <si>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</si>
  <si>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</si>
  <si>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</si>
  <si>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</si>
  <si>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</si>
  <si>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</si>
  <si>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</si>
  <si>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</si>
  <si>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</si>
  <si>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</si>
  <si>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</si>
  <si>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</si>
  <si>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</si>
  <si>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</si>
  <si>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</si>
  <si>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</si>
  <si>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</si>
  <si>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</si>
  <si>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</si>
  <si>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</si>
  <si>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</si>
  <si>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</si>
  <si>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</si>
  <si>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</si>
  <si>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</si>
  <si>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</si>
  <si>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</si>
  <si>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</si>
  <si>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</si>
  <si>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</si>
  <si>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</si>
  <si>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</si>
  <si>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</si>
  <si>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</si>
  <si>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</si>
  <si>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</si>
  <si>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</si>
  <si>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</si>
  <si>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</si>
  <si>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COUNTY-ROUTE
DIRECTION</t>
  </si>
  <si>
    <t>ADA-32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</si>
  <si>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</si>
  <si>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</si>
  <si>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</si>
  <si>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</si>
  <si>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</si>
  <si>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</si>
  <si>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</si>
  <si>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</si>
  <si>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</si>
  <si>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</si>
  <si>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</si>
  <si>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</si>
  <si>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</si>
  <si>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</si>
  <si>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</si>
  <si>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</si>
  <si>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</si>
  <si>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</si>
  <si>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(WHITE)  </t>
  </si>
  <si>
    <t>CHANNELIZING LINE, 12"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</si>
  <si>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</si>
  <si>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</si>
  <si>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</si>
  <si>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</si>
  <si>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</si>
  <si>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ASPHALT CONCRETE
SURFACE COURSE,
TYPE 1 (448), PG64-22
1.25"</t>
  </si>
  <si>
    <t>DOTTED LINE, 6"</t>
  </si>
  <si>
    <t>THIS SHEET TOTALS</t>
  </si>
  <si>
    <t>CENTERLINE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</si>
  <si>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</si>
  <si>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</si>
  <si>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</si>
  <si>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</si>
  <si>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</si>
  <si>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</si>
  <si>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</si>
  <si>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</si>
  <si>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SQ FT</t>
  </si>
  <si>
    <t>X</t>
  </si>
  <si>
    <t>Seeding and Mulching Calcs</t>
  </si>
  <si>
    <t>Guardrail Summary</t>
  </si>
  <si>
    <t>MOT Quantities</t>
  </si>
  <si>
    <t>1.50"</t>
  </si>
  <si>
    <t>Linear Grading</t>
  </si>
  <si>
    <t>1.5" Mill and Fill</t>
  </si>
  <si>
    <t>TYPICAL SECTION</t>
  </si>
  <si>
    <t>PAVEMENT PLANING, ASPHALT CONCRETE</t>
  </si>
  <si>
    <t>0.09 GAL./
SY</t>
  </si>
  <si>
    <t>EXCAVATION</t>
  </si>
  <si>
    <t>Roadway Summary</t>
  </si>
  <si>
    <t>Bridge Calculations</t>
  </si>
  <si>
    <t>Culvert Calculations</t>
  </si>
  <si>
    <t>SEGMENT</t>
  </si>
  <si>
    <t>DESCRIPTION</t>
  </si>
  <si>
    <t>INTERSECTION DIMENSIONS</t>
  </si>
  <si>
    <t xml:space="preserve">CALCULATED PAVEMENT AREA
[(A*B)+
((C-B)/2)^2]/9
</t>
  </si>
  <si>
    <t>ADA-348</t>
  </si>
  <si>
    <t>PLAN SPLIT</t>
  </si>
  <si>
    <t>PLAN DATA</t>
  </si>
  <si>
    <t>SUBTOTAL FOR PLAN SPLIT:</t>
  </si>
  <si>
    <t>01/STR/05</t>
  </si>
  <si>
    <t>02/STR/05</t>
  </si>
  <si>
    <t>NON-TRACKING 
TACK COAT
(0.09 GAL./SQ. YD.)</t>
  </si>
  <si>
    <t>ASPHALT CONCRETE SURAFCE COURSE, 
TYPE 1 (448)</t>
  </si>
  <si>
    <t>PAVEMENT PLANING, ASPHALT CONCRETE, 
1-1/2"</t>
  </si>
  <si>
    <t>DIAGRAMS</t>
  </si>
  <si>
    <t>ONE-WAY</t>
  </si>
  <si>
    <t>TWO-WAY</t>
  </si>
  <si>
    <t>YELLOW/YELLOW</t>
  </si>
  <si>
    <t>WHITE/RED</t>
  </si>
  <si>
    <t>LONG LINE</t>
  </si>
  <si>
    <t>AUXILIARY</t>
  </si>
  <si>
    <t>CROSSWALK LINE, 12"</t>
  </si>
  <si>
    <t>TRANSVERSE/DIAGONAL LINE</t>
  </si>
  <si>
    <t>CHEVRON MARKING</t>
  </si>
  <si>
    <t>ISLAND MARKING</t>
  </si>
  <si>
    <t>RAILROAD SYMBOL MARKING</t>
  </si>
  <si>
    <t>SCHOOL MARKING, 96"</t>
  </si>
  <si>
    <t>PARKING LOT STALL MARKING</t>
  </si>
  <si>
    <t>LEFT</t>
  </si>
  <si>
    <t>LANE ARROW</t>
  </si>
  <si>
    <t>RIGHT</t>
  </si>
  <si>
    <t>YIELD LINE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</si>
  <si>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</si>
  <si>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</si>
  <si>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</si>
  <si>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</si>
  <si>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</si>
  <si>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</si>
  <si>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APPROACH AREA</t>
  </si>
  <si>
    <t>SUBTOTAL THIS SHEET:</t>
  </si>
  <si>
    <t>SUBTOTAL FOR THIS SHEET</t>
  </si>
  <si>
    <t>TOTALS CARRIED TO GENERAL SUMMARY:</t>
  </si>
  <si>
    <t>REFERENCE NO.</t>
  </si>
  <si>
    <t>CR-1</t>
  </si>
  <si>
    <t>CR-2</t>
  </si>
  <si>
    <t>NW CORNER, TR 1008</t>
  </si>
  <si>
    <t>SE CORNER, MARKET ST</t>
  </si>
  <si>
    <t>RAMP TYPE</t>
  </si>
  <si>
    <t>A1</t>
  </si>
  <si>
    <t>B2</t>
  </si>
  <si>
    <t>WALK REMOVED</t>
  </si>
  <si>
    <t>CURB REMOVED</t>
  </si>
  <si>
    <t>CURB RAMP, AS PER PLAN</t>
  </si>
  <si>
    <t>4" CONCRETE WALK</t>
  </si>
  <si>
    <t>DETECTABLE WARNING</t>
  </si>
  <si>
    <t>SQ. FT.</t>
  </si>
  <si>
    <t>Curb/Curb Ramp Calculations</t>
  </si>
  <si>
    <t xml:space="preserve">                                DRIVEWAYS</t>
  </si>
  <si>
    <t xml:space="preserve">                                MAILBOXES</t>
  </si>
  <si>
    <t>NON TRACKING TACK COAT</t>
  </si>
  <si>
    <t>SAWING SEALING ASPHALT CONCRETE JOINTS</t>
  </si>
  <si>
    <t>SCI-772</t>
  </si>
  <si>
    <t>MILL AND FILL 1.5"</t>
  </si>
  <si>
    <t>EDGE LINE, 6" (WHITE)</t>
  </si>
  <si>
    <t>CENTER LINE</t>
  </si>
  <si>
    <t>BRO-50</t>
  </si>
  <si>
    <t>50</t>
  </si>
  <si>
    <t>0.591</t>
  </si>
  <si>
    <t>RT.</t>
  </si>
  <si>
    <t>MCCAFERTY RD.</t>
  </si>
  <si>
    <t>LT.</t>
  </si>
  <si>
    <t>WOODWORD RD.</t>
  </si>
  <si>
    <t>SR 131</t>
  </si>
  <si>
    <t>VERA CRUZ RD.</t>
  </si>
  <si>
    <t>FAYETTEVILLE-BLANCHESTER RD.</t>
  </si>
  <si>
    <t>BANK ST.</t>
  </si>
  <si>
    <t>STONE ALLY</t>
  </si>
  <si>
    <t>MAIN ST.</t>
  </si>
  <si>
    <t>US 68</t>
  </si>
  <si>
    <t>RUSSEL ST.</t>
  </si>
  <si>
    <t>HALL ST.</t>
  </si>
  <si>
    <t>DUNHAM AVE.</t>
  </si>
  <si>
    <t>FAYETTE AVE.</t>
  </si>
  <si>
    <t>BRO-50-0.00</t>
  </si>
  <si>
    <t>VICTORY LANE</t>
  </si>
  <si>
    <t>N EAST ST.</t>
  </si>
  <si>
    <t>S EAST ST.</t>
  </si>
  <si>
    <t>EXTRA AREAS: US. 50</t>
  </si>
  <si>
    <t>RIVER REACH DRIVE</t>
  </si>
  <si>
    <t>US. 68</t>
  </si>
  <si>
    <t>RUSSELL ST.</t>
  </si>
  <si>
    <t>EAST ST.</t>
  </si>
  <si>
    <t>BRO-50-0198</t>
  </si>
  <si>
    <t>BRO-50-0449</t>
  </si>
  <si>
    <t>ASPHALT CONCRETE SURAFCE COURSE, 
TYPE 1 (448) AS PER PLAN</t>
  </si>
  <si>
    <t>SUSPEND/RESUME</t>
  </si>
  <si>
    <t>NO WORK ON STRUCTURE: SUSPEND MILL AND FILL 50' PRIOR TO 50' AFTER STRUCTURE</t>
  </si>
  <si>
    <t>0800481</t>
  </si>
  <si>
    <t>0800511</t>
  </si>
  <si>
    <t>PAVEMENT PLANING, ASPHALT CONCRETE, 
1.25"</t>
  </si>
  <si>
    <t>SUSPEND/RESUME 50' PRIOR AND 50' AFTER STRUCTURE (REFER TO PID 109971)</t>
  </si>
  <si>
    <t>WIDTH OF PAVEMENT (WP)</t>
  </si>
  <si>
    <t>ASPHALT CONCRETE SURFACE COURSE, TYPE 1, (448), AS PER PLAN, PG64-22</t>
  </si>
  <si>
    <t>GRAVEL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</si>
</sst>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\+00.00"/>
    <numFmt numFmtId="168" formatCode="0.0"/>
    <numFmt numFmtId="169" formatCode="#,##0.0000"/>
  </numFmts>
  <fonts count="3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9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1" fillId="0" borderId="0"/>
  </cellStyleXfs>
  <cellXfs count="2604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0" fontId="18" fillId="0" borderId="0" xfId="2" applyProtection="1">
      <protection locked="0"/>
    </xf>
    <xf numFmtId="0" fontId="20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0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0" fillId="0" borderId="110" xfId="2" applyFont="1" applyBorder="1" applyAlignment="1" applyProtection="1">
      <alignment horizontal="center" vertical="center"/>
      <protection locked="0"/>
    </xf>
    <xf numFmtId="0" fontId="20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0" fontId="18" fillId="0" borderId="123" xfId="2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0" fillId="0" borderId="167" xfId="2" applyFont="1" applyBorder="1" applyProtection="1">
      <protection locked="0"/>
    </xf>
    <xf numFmtId="0" fontId="20" fillId="0" borderId="169" xfId="2" applyFont="1" applyBorder="1" applyAlignment="1" applyProtection="1">
      <alignment vertical="center"/>
      <protection locked="0"/>
    </xf>
    <xf numFmtId="0" fontId="20" fillId="0" borderId="170" xfId="2" applyFont="1" applyBorder="1" applyAlignment="1" applyProtection="1">
      <alignment vertical="center"/>
      <protection locked="0"/>
    </xf>
    <xf numFmtId="166" fontId="20" fillId="0" borderId="86" xfId="2" applyNumberFormat="1" applyFont="1" applyBorder="1" applyAlignment="1" applyProtection="1">
      <alignment vertical="center"/>
      <protection locked="0"/>
    </xf>
    <xf numFmtId="166" fontId="20" fillId="0" borderId="152" xfId="2" applyNumberFormat="1" applyFont="1" applyBorder="1" applyAlignment="1" applyProtection="1">
      <alignment horizontal="center" vertical="center"/>
      <protection locked="0"/>
    </xf>
    <xf numFmtId="166" fontId="20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0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0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4" xfId="0" applyNumberFormat="1" applyFill="1" applyBorder="1" applyAlignment="1">
      <alignment horizontal="center" vertical="center"/>
    </xf>
    <xf numFmtId="2" fontId="0" fillId="13" borderId="244" xfId="0" applyNumberFormat="1" applyFill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2" fontId="0" fillId="0" borderId="243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1" xfId="0" applyNumberFormat="1" applyBorder="1" applyAlignment="1">
      <alignment horizontal="center" vertical="center"/>
    </xf>
    <xf numFmtId="1" fontId="0" fillId="0" borderId="248" xfId="0" applyNumberFormat="1" applyBorder="1" applyAlignment="1">
      <alignment horizontal="center" vertical="center"/>
    </xf>
    <xf numFmtId="2" fontId="0" fillId="0" borderId="249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wrapText="1"/>
    </xf>
    <xf numFmtId="2" fontId="0" fillId="0" borderId="247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7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49" xfId="0" applyNumberFormat="1" applyFont="1" applyBorder="1" applyAlignment="1">
      <alignment horizontal="center" vertical="center"/>
    </xf>
    <xf numFmtId="167" fontId="21" fillId="4" borderId="249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4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1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49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49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1" fontId="0" fillId="14" borderId="249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2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49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49" xfId="0" applyNumberFormat="1" applyFill="1" applyBorder="1" applyAlignment="1">
      <alignment horizontal="center" vertical="center"/>
    </xf>
    <xf numFmtId="2" fontId="0" fillId="17" borderId="249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49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49" xfId="0" applyNumberFormat="1" applyBorder="1" applyAlignment="1">
      <alignment horizontal="center" vertical="center"/>
    </xf>
    <xf numFmtId="4" fontId="0" fillId="14" borderId="249" xfId="0" quotePrefix="1" applyNumberFormat="1" applyFill="1" applyBorder="1" applyAlignment="1">
      <alignment horizontal="center" vertical="center"/>
    </xf>
    <xf numFmtId="4" fontId="0" fillId="0" borderId="249" xfId="0" quotePrefix="1" applyNumberFormat="1" applyBorder="1" applyAlignment="1">
      <alignment horizontal="center" vertical="center"/>
    </xf>
    <xf numFmtId="2" fontId="0" fillId="14" borderId="249" xfId="0" applyNumberFormat="1" applyFill="1" applyBorder="1" applyAlignment="1">
      <alignment horizontal="center" vertical="center"/>
    </xf>
    <xf numFmtId="2" fontId="21" fillId="14" borderId="249" xfId="0" applyNumberFormat="1" applyFont="1" applyFill="1" applyBorder="1" applyAlignment="1">
      <alignment horizontal="center" vertical="center"/>
    </xf>
    <xf numFmtId="1" fontId="0" fillId="7" borderId="255" xfId="0" applyNumberFormat="1" applyFill="1" applyBorder="1" applyAlignment="1">
      <alignment horizontal="center" vertical="center"/>
    </xf>
    <xf numFmtId="2" fontId="0" fillId="0" borderId="249" xfId="0" applyNumberFormat="1" applyBorder="1"/>
    <xf numFmtId="167" fontId="21" fillId="0" borderId="249" xfId="0" applyNumberFormat="1" applyFont="1" applyBorder="1" applyAlignment="1">
      <alignment horizontal="center"/>
    </xf>
    <xf numFmtId="1" fontId="0" fillId="5" borderId="252" xfId="0" applyNumberFormat="1" applyFill="1" applyBorder="1" applyAlignment="1">
      <alignment vertical="center"/>
    </xf>
    <xf numFmtId="1" fontId="0" fillId="5" borderId="255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7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3" xfId="0" applyNumberFormat="1" applyBorder="1" applyAlignment="1">
      <alignment horizontal="center" vertical="center"/>
    </xf>
    <xf numFmtId="167" fontId="0" fillId="0" borderId="235" xfId="0" applyNumberFormat="1" applyBorder="1" applyAlignment="1">
      <alignment horizontal="center" vertical="center"/>
    </xf>
    <xf numFmtId="167" fontId="0" fillId="0" borderId="140" xfId="0" applyNumberFormat="1" applyBorder="1" applyAlignment="1">
      <alignment horizontal="center" vertical="center"/>
    </xf>
    <xf numFmtId="167" fontId="21" fillId="0" borderId="252" xfId="0" applyNumberFormat="1" applyFont="1" applyBorder="1" applyAlignment="1">
      <alignment horizontal="center"/>
    </xf>
    <xf numFmtId="164" fontId="0" fillId="0" borderId="252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49" xfId="0" applyNumberFormat="1" applyFill="1" applyBorder="1" applyAlignment="1">
      <alignment horizontal="center" vertical="center"/>
    </xf>
    <xf numFmtId="167" fontId="0" fillId="4" borderId="249" xfId="0" applyNumberFormat="1" applyFill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7" fontId="21" fillId="4" borderId="140" xfId="0" applyNumberFormat="1" applyFont="1" applyFill="1" applyBorder="1" applyAlignment="1">
      <alignment horizontal="center"/>
    </xf>
    <xf numFmtId="167" fontId="21" fillId="0" borderId="140" xfId="0" applyNumberFormat="1" applyFont="1" applyBorder="1" applyAlignment="1">
      <alignment horizontal="center"/>
    </xf>
    <xf numFmtId="4" fontId="0" fillId="0" borderId="249" xfId="0" applyNumberFormat="1" applyBorder="1" applyAlignment="1">
      <alignment vertical="center"/>
    </xf>
    <xf numFmtId="4" fontId="0" fillId="4" borderId="249" xfId="0" applyNumberFormat="1" applyFill="1" applyBorder="1" applyAlignment="1">
      <alignment vertical="center"/>
    </xf>
    <xf numFmtId="4" fontId="0" fillId="7" borderId="249" xfId="0" applyNumberFormat="1" applyFill="1" applyBorder="1" applyAlignment="1">
      <alignment vertical="center"/>
    </xf>
    <xf numFmtId="167" fontId="0" fillId="4" borderId="235" xfId="0" applyNumberFormat="1" applyFill="1" applyBorder="1" applyAlignment="1">
      <alignment horizontal="center" vertical="center"/>
    </xf>
    <xf numFmtId="167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5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49" xfId="0" applyNumberFormat="1" applyBorder="1"/>
    <xf numFmtId="4" fontId="0" fillId="0" borderId="250" xfId="0" applyNumberFormat="1" applyBorder="1" applyAlignment="1">
      <alignment vertical="center"/>
    </xf>
    <xf numFmtId="4" fontId="0" fillId="0" borderId="255" xfId="0" applyNumberFormat="1" applyBorder="1" applyAlignment="1">
      <alignment horizontal="center" vertical="center"/>
    </xf>
    <xf numFmtId="164" fontId="0" fillId="7" borderId="255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5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49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5" xfId="0" quotePrefix="1" applyNumberFormat="1" applyFill="1" applyBorder="1" applyAlignment="1">
      <alignment horizontal="center" vertical="center"/>
    </xf>
    <xf numFmtId="2" fontId="0" fillId="14" borderId="249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49" xfId="0" applyNumberFormat="1" applyFill="1" applyBorder="1" applyAlignment="1">
      <alignment horizontal="center" vertical="center"/>
    </xf>
    <xf numFmtId="167" fontId="0" fillId="4" borderId="227" xfId="0" applyNumberFormat="1" applyFill="1" applyBorder="1" applyAlignment="1">
      <alignment horizontal="center" vertical="center"/>
    </xf>
    <xf numFmtId="49" fontId="0" fillId="6" borderId="249" xfId="0" applyNumberFormat="1" applyFill="1" applyBorder="1" applyAlignment="1">
      <alignment horizontal="center" vertical="center"/>
    </xf>
    <xf numFmtId="1" fontId="0" fillId="7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/>
    </xf>
    <xf numFmtId="1" fontId="0" fillId="0" borderId="255" xfId="0" applyNumberFormat="1" applyBorder="1" applyAlignment="1">
      <alignment horizontal="center" vertical="center"/>
    </xf>
    <xf numFmtId="164" fontId="0" fillId="7" borderId="249" xfId="0" applyNumberFormat="1" applyFill="1" applyBorder="1" applyAlignment="1">
      <alignment horizontal="center" vertical="center"/>
    </xf>
    <xf numFmtId="4" fontId="0" fillId="0" borderId="244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0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164" fontId="0" fillId="7" borderId="268" xfId="0" applyNumberFormat="1" applyFill="1" applyBorder="1" applyAlignment="1">
      <alignment horizontal="center" vertical="center"/>
    </xf>
    <xf numFmtId="167" fontId="21" fillId="4" borderId="271" xfId="0" applyNumberFormat="1" applyFont="1" applyFill="1" applyBorder="1" applyAlignment="1">
      <alignment horizontal="center"/>
    </xf>
    <xf numFmtId="167" fontId="21" fillId="0" borderId="264" xfId="0" applyNumberFormat="1" applyFont="1" applyBorder="1" applyAlignment="1">
      <alignment horizontal="center"/>
    </xf>
    <xf numFmtId="164" fontId="0" fillId="4" borderId="271" xfId="0" applyNumberFormat="1" applyFill="1" applyBorder="1" applyAlignment="1">
      <alignment horizontal="center" vertical="center"/>
    </xf>
    <xf numFmtId="164" fontId="0" fillId="0" borderId="271" xfId="0" applyNumberFormat="1" applyBorder="1" applyAlignment="1">
      <alignment horizontal="center" vertical="center"/>
    </xf>
    <xf numFmtId="1" fontId="0" fillId="5" borderId="271" xfId="0" applyNumberFormat="1" applyFill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164" fontId="0" fillId="0" borderId="271" xfId="0" applyNumberFormat="1" applyBorder="1" applyAlignment="1">
      <alignment horizontal="center"/>
    </xf>
    <xf numFmtId="4" fontId="0" fillId="0" borderId="265" xfId="0" applyNumberFormat="1" applyBorder="1" applyAlignment="1">
      <alignment horizontal="center" vertical="center"/>
    </xf>
    <xf numFmtId="4" fontId="0" fillId="0" borderId="26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71" xfId="0" applyNumberFormat="1" applyBorder="1"/>
    <xf numFmtId="1" fontId="0" fillId="13" borderId="271" xfId="0" applyNumberFormat="1" applyFill="1" applyBorder="1" applyAlignment="1">
      <alignment horizontal="center" vertical="center"/>
    </xf>
    <xf numFmtId="2" fontId="0" fillId="13" borderId="271" xfId="0" applyNumberFormat="1" applyFill="1" applyBorder="1" applyAlignment="1">
      <alignment horizontal="center" vertical="center"/>
    </xf>
    <xf numFmtId="1" fontId="0" fillId="0" borderId="271" xfId="0" applyNumberFormat="1" applyBorder="1" applyAlignment="1">
      <alignment horizontal="center" vertical="center"/>
    </xf>
    <xf numFmtId="4" fontId="0" fillId="0" borderId="270" xfId="0" applyNumberFormat="1" applyBorder="1" applyAlignment="1">
      <alignment horizontal="center" vertical="center"/>
    </xf>
    <xf numFmtId="49" fontId="0" fillId="0" borderId="270" xfId="0" applyNumberFormat="1" applyBorder="1" applyAlignment="1">
      <alignment horizontal="center" vertical="center"/>
    </xf>
    <xf numFmtId="167" fontId="0" fillId="0" borderId="271" xfId="0" applyNumberFormat="1" applyBorder="1" applyAlignment="1">
      <alignment horizontal="center" vertical="center"/>
    </xf>
    <xf numFmtId="0" fontId="0" fillId="0" borderId="271" xfId="0" applyBorder="1" applyAlignment="1">
      <alignment horizontal="center"/>
    </xf>
    <xf numFmtId="1" fontId="0" fillId="0" borderId="271" xfId="0" applyNumberFormat="1" applyBorder="1" applyAlignment="1">
      <alignment horizontal="center"/>
    </xf>
    <xf numFmtId="168" fontId="0" fillId="0" borderId="271" xfId="0" applyNumberFormat="1" applyBorder="1" applyAlignment="1">
      <alignment horizontal="center"/>
    </xf>
    <xf numFmtId="2" fontId="0" fillId="0" borderId="271" xfId="0" applyNumberFormat="1" applyBorder="1" applyAlignment="1">
      <alignment horizontal="center"/>
    </xf>
    <xf numFmtId="2" fontId="0" fillId="0" borderId="273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/>
    </xf>
    <xf numFmtId="0" fontId="0" fillId="0" borderId="272" xfId="0" applyBorder="1"/>
    <xf numFmtId="167" fontId="0" fillId="0" borderId="271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0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6" xfId="0" applyNumberFormat="1" applyBorder="1" applyAlignment="1">
      <alignment horizontal="center" vertical="center"/>
    </xf>
    <xf numFmtId="1" fontId="0" fillId="7" borderId="285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5" xfId="0" applyBorder="1" applyAlignment="1">
      <alignment horizontal="center"/>
    </xf>
    <xf numFmtId="1" fontId="0" fillId="0" borderId="270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5" xfId="0" applyBorder="1" applyAlignment="1">
      <alignment horizontal="center"/>
    </xf>
    <xf numFmtId="167" fontId="0" fillId="0" borderId="305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168" fontId="0" fillId="0" borderId="305" xfId="0" applyNumberFormat="1" applyBorder="1" applyAlignment="1">
      <alignment horizontal="center"/>
    </xf>
    <xf numFmtId="2" fontId="0" fillId="0" borderId="305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299" xfId="0" applyNumberFormat="1" applyBorder="1" applyAlignment="1">
      <alignment horizontal="center" vertical="center"/>
    </xf>
    <xf numFmtId="2" fontId="0" fillId="0" borderId="299" xfId="0" applyNumberFormat="1" applyBorder="1" applyAlignment="1">
      <alignment horizontal="center" vertical="center"/>
    </xf>
    <xf numFmtId="164" fontId="0" fillId="0" borderId="269" xfId="0" applyNumberFormat="1" applyBorder="1"/>
    <xf numFmtId="4" fontId="0" fillId="0" borderId="269" xfId="0" applyNumberFormat="1" applyBorder="1" applyAlignment="1">
      <alignment vertical="center"/>
    </xf>
    <xf numFmtId="4" fontId="0" fillId="0" borderId="306" xfId="0" applyNumberFormat="1" applyBorder="1" applyAlignment="1">
      <alignment vertical="center" wrapText="1"/>
    </xf>
    <xf numFmtId="4" fontId="0" fillId="0" borderId="279" xfId="0" applyNumberFormat="1" applyBorder="1" applyAlignment="1">
      <alignment horizontal="center" vertical="center" wrapText="1"/>
    </xf>
    <xf numFmtId="4" fontId="0" fillId="0" borderId="310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1" fillId="12" borderId="0" xfId="0" applyFont="1" applyFill="1" applyAlignment="1">
      <alignment horizontal="left" vertical="center"/>
    </xf>
    <xf numFmtId="0" fontId="0" fillId="12" borderId="317" xfId="0" applyFill="1" applyBorder="1" applyAlignment="1">
      <alignment horizontal="center"/>
    </xf>
    <xf numFmtId="164" fontId="0" fillId="12" borderId="317" xfId="0" applyNumberFormat="1" applyFill="1" applyBorder="1" applyAlignment="1">
      <alignment horizontal="center" vertical="center"/>
    </xf>
    <xf numFmtId="164" fontId="0" fillId="12" borderId="319" xfId="0" applyNumberFormat="1" applyFill="1" applyBorder="1" applyAlignment="1">
      <alignment horizontal="center" vertical="center"/>
    </xf>
    <xf numFmtId="164" fontId="0" fillId="12" borderId="31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14" xfId="0" applyBorder="1" applyAlignment="1">
      <alignment horizontal="center" vertical="center"/>
    </xf>
    <xf numFmtId="0" fontId="0" fillId="0" borderId="318" xfId="0" applyBorder="1" applyAlignment="1">
      <alignment horizontal="center" vertical="center"/>
    </xf>
    <xf numFmtId="2" fontId="0" fillId="0" borderId="324" xfId="0" applyNumberFormat="1" applyBorder="1" applyAlignment="1">
      <alignment horizontal="center" vertical="center"/>
    </xf>
    <xf numFmtId="0" fontId="0" fillId="0" borderId="172" xfId="0" applyBorder="1" applyAlignment="1">
      <alignment horizontal="center" vertical="center"/>
    </xf>
    <xf numFmtId="164" fontId="0" fillId="12" borderId="325" xfId="0" applyNumberFormat="1" applyFill="1" applyBorder="1" applyAlignment="1">
      <alignment horizontal="center" vertical="center" wrapText="1"/>
    </xf>
    <xf numFmtId="164" fontId="0" fillId="12" borderId="326" xfId="0" applyNumberFormat="1" applyFill="1" applyBorder="1" applyAlignment="1">
      <alignment horizontal="center" vertical="center" wrapText="1"/>
    </xf>
    <xf numFmtId="164" fontId="0" fillId="12" borderId="327" xfId="0" applyNumberFormat="1" applyFill="1" applyBorder="1" applyAlignment="1">
      <alignment horizontal="center" vertical="center"/>
    </xf>
    <xf numFmtId="1" fontId="0" fillId="13" borderId="327" xfId="0" applyNumberFormat="1" applyFill="1" applyBorder="1" applyAlignment="1">
      <alignment horizontal="center" vertical="center"/>
    </xf>
    <xf numFmtId="2" fontId="0" fillId="13" borderId="327" xfId="0" applyNumberFormat="1" applyFill="1" applyBorder="1" applyAlignment="1">
      <alignment horizontal="center" vertical="center"/>
    </xf>
    <xf numFmtId="2" fontId="0" fillId="0" borderId="327" xfId="0" applyNumberFormat="1" applyBorder="1" applyAlignment="1">
      <alignment horizontal="center" vertical="center"/>
    </xf>
    <xf numFmtId="4" fontId="0" fillId="0" borderId="327" xfId="0" applyNumberFormat="1" applyBorder="1" applyAlignment="1">
      <alignment horizontal="center" vertical="center"/>
    </xf>
    <xf numFmtId="0" fontId="0" fillId="12" borderId="327" xfId="0" applyFill="1" applyBorder="1" applyAlignment="1">
      <alignment horizontal="center"/>
    </xf>
    <xf numFmtId="164" fontId="0" fillId="12" borderId="327" xfId="0" applyNumberFormat="1" applyFill="1" applyBorder="1" applyAlignment="1">
      <alignment horizontal="center"/>
    </xf>
    <xf numFmtId="1" fontId="0" fillId="0" borderId="32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28" xfId="0" applyNumberFormat="1" applyFill="1" applyBorder="1" applyAlignment="1">
      <alignment horizontal="center" vertical="center"/>
    </xf>
    <xf numFmtId="164" fontId="0" fillId="13" borderId="328" xfId="0" applyNumberFormat="1" applyFill="1" applyBorder="1" applyAlignment="1">
      <alignment horizontal="center" vertical="center"/>
    </xf>
    <xf numFmtId="2" fontId="0" fillId="0" borderId="328" xfId="0" applyNumberFormat="1" applyBorder="1" applyAlignment="1">
      <alignment horizontal="center" vertical="center"/>
    </xf>
    <xf numFmtId="2" fontId="0" fillId="13" borderId="328" xfId="0" applyNumberFormat="1" applyFill="1" applyBorder="1" applyAlignment="1">
      <alignment horizontal="center" vertical="center"/>
    </xf>
    <xf numFmtId="1" fontId="0" fillId="13" borderId="328" xfId="0" applyNumberFormat="1" applyFill="1" applyBorder="1" applyAlignment="1">
      <alignment horizontal="center" vertical="center"/>
    </xf>
    <xf numFmtId="2" fontId="0" fillId="0" borderId="329" xfId="0" applyNumberFormat="1" applyBorder="1" applyAlignment="1">
      <alignment horizontal="center" vertical="center"/>
    </xf>
    <xf numFmtId="2" fontId="0" fillId="0" borderId="327" xfId="0" applyNumberFormat="1" applyBorder="1" applyAlignment="1">
      <alignment horizontal="left" vertical="center"/>
    </xf>
    <xf numFmtId="1" fontId="4" fillId="0" borderId="327" xfId="0" applyNumberFormat="1" applyFont="1" applyBorder="1" applyAlignment="1">
      <alignment horizontal="center" vertical="center"/>
    </xf>
    <xf numFmtId="0" fontId="4" fillId="12" borderId="327" xfId="0" applyFont="1" applyFill="1" applyBorder="1" applyAlignment="1">
      <alignment horizontal="center"/>
    </xf>
    <xf numFmtId="164" fontId="0" fillId="12" borderId="262" xfId="0" applyNumberFormat="1" applyFill="1" applyBorder="1" applyAlignment="1">
      <alignment horizontal="center"/>
    </xf>
    <xf numFmtId="2" fontId="0" fillId="0" borderId="314" xfId="0" applyNumberFormat="1" applyBorder="1" applyAlignment="1">
      <alignment horizontal="center" vertical="center"/>
    </xf>
    <xf numFmtId="1" fontId="0" fillId="0" borderId="330" xfId="0" applyNumberFormat="1" applyBorder="1" applyAlignment="1">
      <alignment horizontal="center" vertical="center"/>
    </xf>
    <xf numFmtId="2" fontId="0" fillId="0" borderId="319" xfId="0" applyNumberFormat="1" applyBorder="1" applyAlignment="1">
      <alignment horizontal="center" vertical="center"/>
    </xf>
    <xf numFmtId="2" fontId="4" fillId="0" borderId="327" xfId="0" applyNumberFormat="1" applyFont="1" applyBorder="1" applyAlignment="1">
      <alignment horizontal="center" vertical="center"/>
    </xf>
    <xf numFmtId="4" fontId="4" fillId="0" borderId="327" xfId="0" applyNumberFormat="1" applyFont="1" applyBorder="1" applyAlignment="1">
      <alignment horizontal="center" vertical="center"/>
    </xf>
    <xf numFmtId="164" fontId="4" fillId="12" borderId="327" xfId="0" applyNumberFormat="1" applyFont="1" applyFill="1" applyBorder="1" applyAlignment="1">
      <alignment horizontal="center" vertical="center"/>
    </xf>
    <xf numFmtId="1" fontId="4" fillId="0" borderId="341" xfId="0" applyNumberFormat="1" applyFont="1" applyBorder="1" applyAlignment="1">
      <alignment horizontal="center" vertical="center"/>
    </xf>
    <xf numFmtId="1" fontId="4" fillId="0" borderId="340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4" xfId="0" applyNumberFormat="1" applyFill="1" applyBorder="1" applyAlignment="1">
      <alignment horizontal="center" vertical="center"/>
    </xf>
    <xf numFmtId="2" fontId="0" fillId="16" borderId="32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left" vertical="center"/>
    </xf>
    <xf numFmtId="1" fontId="4" fillId="16" borderId="327" xfId="0" applyNumberFormat="1" applyFont="1" applyFill="1" applyBorder="1" applyAlignment="1">
      <alignment horizontal="center" vertical="center"/>
    </xf>
    <xf numFmtId="2" fontId="0" fillId="16" borderId="271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0" fillId="16" borderId="172" xfId="0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1" xfId="0" applyNumberFormat="1" applyBorder="1" applyAlignment="1">
      <alignment horizontal="center" vertical="center"/>
    </xf>
    <xf numFmtId="1" fontId="0" fillId="0" borderId="334" xfId="0" applyNumberFormat="1" applyBorder="1" applyAlignment="1">
      <alignment horizontal="center" vertical="center"/>
    </xf>
    <xf numFmtId="2" fontId="0" fillId="0" borderId="318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left" vertical="center"/>
    </xf>
    <xf numFmtId="2" fontId="0" fillId="0" borderId="336" xfId="0" applyNumberFormat="1" applyBorder="1" applyAlignment="1">
      <alignment horizontal="center" vertical="center"/>
    </xf>
    <xf numFmtId="2" fontId="4" fillId="0" borderId="342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2" fontId="0" fillId="0" borderId="342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left" vertical="center"/>
    </xf>
    <xf numFmtId="2" fontId="0" fillId="0" borderId="341" xfId="0" applyNumberFormat="1" applyBorder="1" applyAlignment="1">
      <alignment horizontal="center" vertical="center"/>
    </xf>
    <xf numFmtId="0" fontId="4" fillId="12" borderId="342" xfId="0" applyFont="1" applyFill="1" applyBorder="1" applyAlignment="1">
      <alignment horizontal="center"/>
    </xf>
    <xf numFmtId="164" fontId="0" fillId="12" borderId="342" xfId="0" applyNumberFormat="1" applyFill="1" applyBorder="1" applyAlignment="1">
      <alignment horizontal="center" vertical="center"/>
    </xf>
    <xf numFmtId="1" fontId="0" fillId="13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horizontal="center" vertical="center"/>
    </xf>
    <xf numFmtId="2" fontId="0" fillId="16" borderId="342" xfId="0" applyNumberFormat="1" applyFill="1" applyBorder="1" applyAlignment="1">
      <alignment horizontal="center" vertical="center"/>
    </xf>
    <xf numFmtId="4" fontId="0" fillId="0" borderId="342" xfId="0" applyNumberFormat="1" applyBorder="1" applyAlignment="1">
      <alignment horizontal="center" vertical="center"/>
    </xf>
    <xf numFmtId="0" fontId="0" fillId="12" borderId="342" xfId="0" applyFill="1" applyBorder="1" applyAlignment="1">
      <alignment horizontal="center"/>
    </xf>
    <xf numFmtId="164" fontId="4" fillId="12" borderId="330" xfId="0" applyNumberFormat="1" applyFont="1" applyFill="1" applyBorder="1" applyAlignment="1">
      <alignment horizontal="center" vertical="center"/>
    </xf>
    <xf numFmtId="164" fontId="4" fillId="12" borderId="336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37" xfId="0" applyNumberFormat="1" applyBorder="1" applyAlignment="1">
      <alignment horizontal="center" vertical="center"/>
    </xf>
    <xf numFmtId="4" fontId="0" fillId="0" borderId="343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4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1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44" xfId="0" applyNumberFormat="1" applyBorder="1" applyAlignment="1">
      <alignment horizontal="center" vertical="center"/>
    </xf>
    <xf numFmtId="2" fontId="0" fillId="0" borderId="343" xfId="0" applyNumberFormat="1" applyBorder="1" applyAlignment="1">
      <alignment horizontal="center" vertical="center"/>
    </xf>
    <xf numFmtId="0" fontId="0" fillId="0" borderId="343" xfId="0" applyBorder="1" applyAlignment="1">
      <alignment horizontal="center"/>
    </xf>
    <xf numFmtId="0" fontId="0" fillId="0" borderId="343" xfId="0" applyBorder="1" applyAlignment="1">
      <alignment horizontal="center" vertical="center"/>
    </xf>
    <xf numFmtId="1" fontId="0" fillId="0" borderId="344" xfId="0" applyNumberFormat="1" applyBorder="1" applyAlignment="1">
      <alignment horizontal="center" vertical="center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3" xfId="0" applyNumberFormat="1" applyBorder="1" applyAlignment="1">
      <alignment horizontal="center" vertical="center" textRotation="90" wrapText="1"/>
    </xf>
    <xf numFmtId="2" fontId="0" fillId="0" borderId="345" xfId="0" applyNumberFormat="1" applyBorder="1" applyAlignment="1">
      <alignment horizontal="center" vertical="center"/>
    </xf>
    <xf numFmtId="2" fontId="0" fillId="0" borderId="333" xfId="0" applyNumberFormat="1" applyBorder="1" applyAlignment="1">
      <alignment horizontal="center" vertical="center"/>
    </xf>
    <xf numFmtId="2" fontId="0" fillId="0" borderId="346" xfId="0" applyNumberFormat="1" applyBorder="1" applyAlignment="1">
      <alignment horizontal="center" vertical="center"/>
    </xf>
    <xf numFmtId="2" fontId="0" fillId="0" borderId="343" xfId="0" applyNumberFormat="1" applyBorder="1" applyAlignment="1">
      <alignment horizontal="left" vertical="center"/>
    </xf>
    <xf numFmtId="1" fontId="4" fillId="0" borderId="343" xfId="0" applyNumberFormat="1" applyFont="1" applyBorder="1" applyAlignment="1">
      <alignment horizontal="center" vertical="center"/>
    </xf>
    <xf numFmtId="2" fontId="0" fillId="0" borderId="262" xfId="0" applyNumberFormat="1" applyBorder="1" applyAlignment="1">
      <alignment horizontal="center" vertical="center"/>
    </xf>
    <xf numFmtId="1" fontId="0" fillId="4" borderId="344" xfId="0" applyNumberFormat="1" applyFill="1" applyBorder="1" applyAlignment="1">
      <alignment horizontal="center" vertical="center"/>
    </xf>
    <xf numFmtId="4" fontId="0" fillId="4" borderId="312" xfId="0" applyNumberFormat="1" applyFill="1" applyBorder="1" applyAlignment="1">
      <alignment horizontal="center" vertical="center" textRotation="90" wrapText="1"/>
    </xf>
    <xf numFmtId="4" fontId="0" fillId="4" borderId="333" xfId="0" applyNumberFormat="1" applyFill="1" applyBorder="1" applyAlignment="1">
      <alignment horizontal="center" vertical="center" textRotation="90" wrapText="1"/>
    </xf>
    <xf numFmtId="2" fontId="0" fillId="4" borderId="333" xfId="0" applyNumberFormat="1" applyFill="1" applyBorder="1" applyAlignment="1">
      <alignment horizontal="center" vertical="center"/>
    </xf>
    <xf numFmtId="2" fontId="0" fillId="4" borderId="346" xfId="0" applyNumberFormat="1" applyFill="1" applyBorder="1" applyAlignment="1">
      <alignment horizontal="center" vertical="center"/>
    </xf>
    <xf numFmtId="164" fontId="0" fillId="13" borderId="346" xfId="0" applyNumberFormat="1" applyFill="1" applyBorder="1" applyAlignment="1">
      <alignment horizontal="center" vertical="center"/>
    </xf>
    <xf numFmtId="164" fontId="0" fillId="12" borderId="343" xfId="0" applyNumberFormat="1" applyFill="1" applyBorder="1" applyAlignment="1">
      <alignment horizontal="center" vertical="center"/>
    </xf>
    <xf numFmtId="2" fontId="0" fillId="13" borderId="343" xfId="0" applyNumberFormat="1" applyFill="1" applyBorder="1" applyAlignment="1">
      <alignment horizontal="center" vertical="center"/>
    </xf>
    <xf numFmtId="2" fontId="0" fillId="13" borderId="343" xfId="0" applyNumberFormat="1" applyFill="1" applyBorder="1" applyAlignment="1">
      <alignment vertical="center"/>
    </xf>
    <xf numFmtId="2" fontId="0" fillId="16" borderId="343" xfId="0" applyNumberFormat="1" applyFill="1" applyBorder="1" applyAlignment="1">
      <alignment horizontal="center" vertical="center"/>
    </xf>
    <xf numFmtId="1" fontId="4" fillId="0" borderId="342" xfId="0" applyNumberFormat="1" applyFont="1" applyBorder="1" applyAlignment="1">
      <alignment horizontal="center" vertical="center"/>
    </xf>
    <xf numFmtId="2" fontId="4" fillId="0" borderId="340" xfId="0" applyNumberFormat="1" applyFont="1" applyBorder="1" applyAlignment="1">
      <alignment horizontal="center" vertical="center"/>
    </xf>
    <xf numFmtId="2" fontId="4" fillId="0" borderId="343" xfId="0" applyNumberFormat="1" applyFont="1" applyBorder="1" applyAlignment="1">
      <alignment horizontal="center" vertical="center"/>
    </xf>
    <xf numFmtId="3" fontId="4" fillId="0" borderId="343" xfId="0" applyNumberFormat="1" applyFont="1" applyBorder="1" applyAlignment="1">
      <alignment horizontal="center" vertical="center"/>
    </xf>
    <xf numFmtId="0" fontId="0" fillId="12" borderId="343" xfId="0" applyFill="1" applyBorder="1" applyAlignment="1">
      <alignment horizontal="center"/>
    </xf>
    <xf numFmtId="164" fontId="0" fillId="12" borderId="343" xfId="0" applyNumberFormat="1" applyFill="1" applyBorder="1" applyAlignment="1">
      <alignment horizontal="center"/>
    </xf>
    <xf numFmtId="1" fontId="0" fillId="13" borderId="343" xfId="0" applyNumberFormat="1" applyFill="1" applyBorder="1" applyAlignment="1">
      <alignment horizontal="center" vertical="center"/>
    </xf>
    <xf numFmtId="164" fontId="4" fillId="12" borderId="343" xfId="0" applyNumberFormat="1" applyFont="1" applyFill="1" applyBorder="1" applyAlignment="1">
      <alignment horizontal="center"/>
    </xf>
    <xf numFmtId="1" fontId="0" fillId="0" borderId="343" xfId="0" applyNumberFormat="1" applyBorder="1" applyAlignment="1">
      <alignment horizontal="center" vertical="center"/>
    </xf>
    <xf numFmtId="2" fontId="0" fillId="0" borderId="347" xfId="0" applyNumberFormat="1" applyBorder="1" applyAlignment="1">
      <alignment horizontal="center" vertical="center"/>
    </xf>
    <xf numFmtId="0" fontId="0" fillId="0" borderId="349" xfId="0" applyBorder="1" applyAlignment="1">
      <alignment horizontal="center" vertical="center"/>
    </xf>
    <xf numFmtId="164" fontId="0" fillId="12" borderId="334" xfId="0" applyNumberFormat="1" applyFill="1" applyBorder="1" applyAlignment="1">
      <alignment horizontal="center" vertical="center"/>
    </xf>
    <xf numFmtId="2" fontId="0" fillId="0" borderId="350" xfId="0" applyNumberFormat="1" applyBorder="1" applyAlignment="1">
      <alignment horizontal="center" vertical="center"/>
    </xf>
    <xf numFmtId="2" fontId="0" fillId="0" borderId="351" xfId="0" applyNumberFormat="1" applyBorder="1" applyAlignment="1">
      <alignment horizontal="center" vertical="center"/>
    </xf>
    <xf numFmtId="0" fontId="0" fillId="0" borderId="351" xfId="0" applyBorder="1" applyAlignment="1">
      <alignment horizontal="center"/>
    </xf>
    <xf numFmtId="0" fontId="0" fillId="0" borderId="350" xfId="0" applyBorder="1" applyAlignment="1">
      <alignment horizontal="center"/>
    </xf>
    <xf numFmtId="1" fontId="4" fillId="0" borderId="350" xfId="0" applyNumberFormat="1" applyFont="1" applyBorder="1" applyAlignment="1">
      <alignment horizontal="center" vertical="center"/>
    </xf>
    <xf numFmtId="0" fontId="0" fillId="0" borderId="350" xfId="0" applyBorder="1" applyAlignment="1">
      <alignment horizontal="center" vertical="center"/>
    </xf>
    <xf numFmtId="1" fontId="0" fillId="0" borderId="350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50" xfId="0" applyFill="1" applyBorder="1" applyAlignment="1">
      <alignment horizontal="center"/>
    </xf>
    <xf numFmtId="164" fontId="0" fillId="12" borderId="350" xfId="0" applyNumberFormat="1" applyFill="1" applyBorder="1" applyAlignment="1">
      <alignment horizontal="center"/>
    </xf>
    <xf numFmtId="1" fontId="0" fillId="13" borderId="350" xfId="0" applyNumberFormat="1" applyFill="1" applyBorder="1" applyAlignment="1">
      <alignment horizontal="center" vertical="center"/>
    </xf>
    <xf numFmtId="2" fontId="0" fillId="13" borderId="350" xfId="0" applyNumberFormat="1" applyFill="1" applyBorder="1" applyAlignment="1">
      <alignment horizontal="center" vertical="center"/>
    </xf>
    <xf numFmtId="1" fontId="4" fillId="0" borderId="352" xfId="0" applyNumberFormat="1" applyFont="1" applyBorder="1" applyAlignment="1">
      <alignment horizontal="center" vertical="center"/>
    </xf>
    <xf numFmtId="1" fontId="4" fillId="0" borderId="353" xfId="0" applyNumberFormat="1" applyFont="1" applyBorder="1" applyAlignment="1">
      <alignment horizontal="center" vertical="center"/>
    </xf>
    <xf numFmtId="1" fontId="4" fillId="16" borderId="354" xfId="0" applyNumberFormat="1" applyFont="1" applyFill="1" applyBorder="1" applyAlignment="1">
      <alignment horizontal="center" vertical="center"/>
    </xf>
    <xf numFmtId="1" fontId="4" fillId="0" borderId="354" xfId="0" applyNumberFormat="1" applyFont="1" applyBorder="1" applyAlignment="1">
      <alignment horizontal="center" vertical="center"/>
    </xf>
    <xf numFmtId="2" fontId="0" fillId="0" borderId="354" xfId="0" applyNumberFormat="1" applyBorder="1" applyAlignment="1">
      <alignment horizontal="center" vertical="center"/>
    </xf>
    <xf numFmtId="1" fontId="0" fillId="0" borderId="354" xfId="0" applyNumberFormat="1" applyBorder="1" applyAlignment="1">
      <alignment horizontal="center" vertical="center"/>
    </xf>
    <xf numFmtId="4" fontId="0" fillId="0" borderId="354" xfId="0" applyNumberFormat="1" applyBorder="1" applyAlignment="1">
      <alignment horizontal="center" vertical="center"/>
    </xf>
    <xf numFmtId="0" fontId="0" fillId="0" borderId="354" xfId="0" applyBorder="1" applyAlignment="1">
      <alignment horizontal="center" vertical="center"/>
    </xf>
    <xf numFmtId="0" fontId="0" fillId="12" borderId="354" xfId="0" applyFill="1" applyBorder="1" applyAlignment="1">
      <alignment horizontal="center"/>
    </xf>
    <xf numFmtId="164" fontId="0" fillId="12" borderId="354" xfId="0" applyNumberFormat="1" applyFill="1" applyBorder="1" applyAlignment="1">
      <alignment horizontal="center"/>
    </xf>
    <xf numFmtId="1" fontId="0" fillId="13" borderId="354" xfId="0" applyNumberFormat="1" applyFill="1" applyBorder="1" applyAlignment="1">
      <alignment horizontal="center" vertical="center"/>
    </xf>
    <xf numFmtId="2" fontId="0" fillId="13" borderId="354" xfId="0" applyNumberFormat="1" applyFill="1" applyBorder="1" applyAlignment="1">
      <alignment horizontal="center" vertical="center"/>
    </xf>
    <xf numFmtId="164" fontId="0" fillId="12" borderId="354" xfId="0" applyNumberFormat="1" applyFill="1" applyBorder="1" applyAlignment="1">
      <alignment horizontal="center" vertical="center"/>
    </xf>
    <xf numFmtId="2" fontId="0" fillId="16" borderId="354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2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43" xfId="0" applyNumberFormat="1" applyBorder="1" applyAlignment="1">
      <alignment horizontal="left" vertical="center"/>
    </xf>
    <xf numFmtId="2" fontId="0" fillId="0" borderId="350" xfId="0" applyNumberFormat="1" applyBorder="1" applyAlignment="1">
      <alignment horizontal="left" vertical="center"/>
    </xf>
    <xf numFmtId="1" fontId="0" fillId="13" borderId="343" xfId="0" applyNumberFormat="1" applyFill="1" applyBorder="1" applyAlignment="1">
      <alignment horizontal="left" vertical="center"/>
    </xf>
    <xf numFmtId="2" fontId="0" fillId="13" borderId="343" xfId="0" applyNumberFormat="1" applyFill="1" applyBorder="1" applyAlignment="1">
      <alignment horizontal="left" vertical="center"/>
    </xf>
    <xf numFmtId="2" fontId="0" fillId="16" borderId="343" xfId="0" applyNumberFormat="1" applyFill="1" applyBorder="1" applyAlignment="1">
      <alignment horizontal="left" vertical="center"/>
    </xf>
    <xf numFmtId="0" fontId="4" fillId="12" borderId="327" xfId="0" applyFont="1" applyFill="1" applyBorder="1" applyAlignment="1">
      <alignment horizontal="center" vertical="center"/>
    </xf>
    <xf numFmtId="0" fontId="4" fillId="12" borderId="262" xfId="0" applyFont="1" applyFill="1" applyBorder="1" applyAlignment="1">
      <alignment horizontal="center" vertical="center"/>
    </xf>
    <xf numFmtId="1" fontId="0" fillId="13" borderId="355" xfId="0" applyNumberFormat="1" applyFill="1" applyBorder="1" applyAlignment="1">
      <alignment horizontal="center" vertical="center"/>
    </xf>
    <xf numFmtId="0" fontId="0" fillId="12" borderId="343" xfId="0" applyFill="1" applyBorder="1" applyAlignment="1">
      <alignment horizontal="center" vertical="center"/>
    </xf>
    <xf numFmtId="164" fontId="4" fillId="12" borderId="343" xfId="0" applyNumberFormat="1" applyFont="1" applyFill="1" applyBorder="1" applyAlignment="1">
      <alignment horizontal="center" vertical="center"/>
    </xf>
    <xf numFmtId="0" fontId="4" fillId="12" borderId="354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48" xfId="0" applyFont="1" applyFill="1" applyBorder="1" applyAlignment="1">
      <alignment horizontal="center" vertical="center"/>
    </xf>
    <xf numFmtId="0" fontId="0" fillId="12" borderId="327" xfId="0" applyFill="1" applyBorder="1" applyAlignment="1">
      <alignment horizontal="center" vertical="center"/>
    </xf>
    <xf numFmtId="0" fontId="0" fillId="0" borderId="333" xfId="0" applyBorder="1" applyAlignment="1">
      <alignment horizontal="center" vertical="center"/>
    </xf>
    <xf numFmtId="0" fontId="0" fillId="12" borderId="358" xfId="0" applyFill="1" applyBorder="1" applyAlignment="1">
      <alignment horizontal="center"/>
    </xf>
    <xf numFmtId="164" fontId="0" fillId="12" borderId="358" xfId="0" applyNumberFormat="1" applyFill="1" applyBorder="1" applyAlignment="1">
      <alignment horizontal="center" vertical="center"/>
    </xf>
    <xf numFmtId="164" fontId="4" fillId="12" borderId="358" xfId="0" applyNumberFormat="1" applyFont="1" applyFill="1" applyBorder="1" applyAlignment="1">
      <alignment horizontal="center" vertical="center"/>
    </xf>
    <xf numFmtId="1" fontId="0" fillId="13" borderId="358" xfId="0" applyNumberFormat="1" applyFill="1" applyBorder="1" applyAlignment="1">
      <alignment horizontal="center" vertical="center"/>
    </xf>
    <xf numFmtId="2" fontId="0" fillId="13" borderId="358" xfId="0" applyNumberFormat="1" applyFill="1" applyBorder="1" applyAlignment="1">
      <alignment horizontal="center" vertical="center"/>
    </xf>
    <xf numFmtId="2" fontId="0" fillId="0" borderId="358" xfId="0" applyNumberFormat="1" applyBorder="1" applyAlignment="1">
      <alignment horizontal="center" vertical="center"/>
    </xf>
    <xf numFmtId="2" fontId="0" fillId="16" borderId="358" xfId="0" applyNumberFormat="1" applyFill="1" applyBorder="1" applyAlignment="1">
      <alignment horizontal="center" vertical="center"/>
    </xf>
    <xf numFmtId="4" fontId="0" fillId="0" borderId="358" xfId="0" applyNumberFormat="1" applyBorder="1" applyAlignment="1">
      <alignment horizontal="center" vertical="center"/>
    </xf>
    <xf numFmtId="0" fontId="0" fillId="0" borderId="358" xfId="0" applyBorder="1" applyAlignment="1">
      <alignment horizontal="center"/>
    </xf>
    <xf numFmtId="164" fontId="4" fillId="12" borderId="348" xfId="0" applyNumberFormat="1" applyFont="1" applyFill="1" applyBorder="1" applyAlignment="1">
      <alignment horizontal="center" vertical="center"/>
    </xf>
    <xf numFmtId="4" fontId="0" fillId="0" borderId="361" xfId="0" applyNumberFormat="1" applyBorder="1" applyAlignment="1">
      <alignment horizontal="center" vertical="center"/>
    </xf>
    <xf numFmtId="0" fontId="0" fillId="0" borderId="361" xfId="0" applyBorder="1" applyAlignment="1">
      <alignment horizontal="center"/>
    </xf>
    <xf numFmtId="164" fontId="0" fillId="12" borderId="348" xfId="0" applyNumberFormat="1" applyFill="1" applyBorder="1" applyAlignment="1">
      <alignment horizontal="center" vertical="center"/>
    </xf>
    <xf numFmtId="164" fontId="0" fillId="12" borderId="361" xfId="0" applyNumberFormat="1" applyFill="1" applyBorder="1" applyAlignment="1">
      <alignment horizontal="center"/>
    </xf>
    <xf numFmtId="1" fontId="0" fillId="13" borderId="361" xfId="0" applyNumberFormat="1" applyFill="1" applyBorder="1" applyAlignment="1">
      <alignment horizontal="center" vertical="center"/>
    </xf>
    <xf numFmtId="1" fontId="0" fillId="13" borderId="362" xfId="0" applyNumberFormat="1" applyFill="1" applyBorder="1" applyAlignment="1">
      <alignment horizontal="left" vertical="center"/>
    </xf>
    <xf numFmtId="1" fontId="0" fillId="13" borderId="359" xfId="0" applyNumberFormat="1" applyFill="1" applyBorder="1" applyAlignment="1">
      <alignment horizontal="left" vertical="center"/>
    </xf>
    <xf numFmtId="1" fontId="0" fillId="13" borderId="360" xfId="0" applyNumberFormat="1" applyFill="1" applyBorder="1" applyAlignment="1">
      <alignment horizontal="left" vertical="center"/>
    </xf>
    <xf numFmtId="164" fontId="0" fillId="12" borderId="361" xfId="0" applyNumberFormat="1" applyFill="1" applyBorder="1" applyAlignment="1">
      <alignment horizontal="center" vertical="center"/>
    </xf>
    <xf numFmtId="2" fontId="0" fillId="13" borderId="361" xfId="0" applyNumberFormat="1" applyFill="1" applyBorder="1" applyAlignment="1">
      <alignment horizontal="center" vertical="center"/>
    </xf>
    <xf numFmtId="2" fontId="0" fillId="0" borderId="361" xfId="0" applyNumberFormat="1" applyBorder="1" applyAlignment="1">
      <alignment horizontal="center" vertical="center"/>
    </xf>
    <xf numFmtId="2" fontId="0" fillId="16" borderId="361" xfId="0" applyNumberFormat="1" applyFill="1" applyBorder="1" applyAlignment="1">
      <alignment horizontal="center" vertical="center"/>
    </xf>
    <xf numFmtId="1" fontId="4" fillId="0" borderId="361" xfId="0" applyNumberFormat="1" applyFont="1" applyBorder="1" applyAlignment="1">
      <alignment horizontal="center" vertical="center"/>
    </xf>
    <xf numFmtId="0" fontId="0" fillId="0" borderId="361" xfId="0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164" fontId="0" fillId="12" borderId="364" xfId="0" applyNumberFormat="1" applyFill="1" applyBorder="1" applyAlignment="1">
      <alignment horizontal="center" vertical="center"/>
    </xf>
    <xf numFmtId="1" fontId="0" fillId="13" borderId="364" xfId="0" applyNumberFormat="1" applyFill="1" applyBorder="1" applyAlignment="1">
      <alignment horizontal="center" vertical="center"/>
    </xf>
    <xf numFmtId="2" fontId="0" fillId="13" borderId="364" xfId="0" applyNumberFormat="1" applyFill="1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2" fontId="0" fillId="16" borderId="364" xfId="0" applyNumberFormat="1" applyFill="1" applyBorder="1" applyAlignment="1">
      <alignment horizontal="center" vertical="center"/>
    </xf>
    <xf numFmtId="1" fontId="0" fillId="0" borderId="364" xfId="0" applyNumberFormat="1" applyBorder="1" applyAlignment="1">
      <alignment horizontal="center" vertical="center"/>
    </xf>
    <xf numFmtId="0" fontId="0" fillId="0" borderId="364" xfId="0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2" fontId="0" fillId="0" borderId="366" xfId="0" applyNumberFormat="1" applyBorder="1" applyAlignment="1">
      <alignment horizontal="center" vertical="center"/>
    </xf>
    <xf numFmtId="1" fontId="0" fillId="0" borderId="366" xfId="0" applyNumberFormat="1" applyBorder="1" applyAlignment="1">
      <alignment horizontal="center" vertical="center"/>
    </xf>
    <xf numFmtId="2" fontId="0" fillId="0" borderId="367" xfId="0" applyNumberFormat="1" applyBorder="1" applyAlignment="1">
      <alignment horizontal="center" vertical="center"/>
    </xf>
    <xf numFmtId="0" fontId="0" fillId="0" borderId="366" xfId="0" applyBorder="1" applyAlignment="1">
      <alignment horizontal="center" vertical="center"/>
    </xf>
    <xf numFmtId="164" fontId="0" fillId="12" borderId="366" xfId="0" applyNumberFormat="1" applyFill="1" applyBorder="1" applyAlignment="1">
      <alignment horizontal="center" vertical="center"/>
    </xf>
    <xf numFmtId="4" fontId="0" fillId="4" borderId="368" xfId="0" applyNumberFormat="1" applyFill="1" applyBorder="1" applyAlignment="1">
      <alignment vertical="center" textRotation="90" wrapText="1"/>
    </xf>
    <xf numFmtId="0" fontId="0" fillId="12" borderId="376" xfId="0" applyFill="1" applyBorder="1" applyAlignment="1">
      <alignment horizontal="center" vertical="center"/>
    </xf>
    <xf numFmtId="164" fontId="0" fillId="12" borderId="376" xfId="0" applyNumberFormat="1" applyFill="1" applyBorder="1" applyAlignment="1">
      <alignment horizontal="center" vertical="center"/>
    </xf>
    <xf numFmtId="1" fontId="0" fillId="13" borderId="376" xfId="0" applyNumberFormat="1" applyFill="1" applyBorder="1" applyAlignment="1">
      <alignment horizontal="center" vertical="center"/>
    </xf>
    <xf numFmtId="2" fontId="0" fillId="13" borderId="376" xfId="0" applyNumberFormat="1" applyFill="1" applyBorder="1" applyAlignment="1">
      <alignment horizontal="center" vertical="center"/>
    </xf>
    <xf numFmtId="2" fontId="0" fillId="0" borderId="376" xfId="0" applyNumberFormat="1" applyBorder="1" applyAlignment="1">
      <alignment horizontal="center" vertical="center"/>
    </xf>
    <xf numFmtId="2" fontId="0" fillId="16" borderId="376" xfId="0" applyNumberFormat="1" applyFill="1" applyBorder="1" applyAlignment="1">
      <alignment horizontal="center" vertical="center"/>
    </xf>
    <xf numFmtId="0" fontId="0" fillId="0" borderId="376" xfId="0" applyBorder="1" applyAlignment="1">
      <alignment horizontal="center" vertical="center"/>
    </xf>
    <xf numFmtId="1" fontId="4" fillId="0" borderId="324" xfId="0" applyNumberFormat="1" applyFont="1" applyBorder="1" applyAlignment="1">
      <alignment horizontal="center" vertical="center"/>
    </xf>
    <xf numFmtId="0" fontId="18" fillId="0" borderId="382" xfId="2" applyBorder="1" applyAlignment="1" applyProtection="1">
      <alignment horizontal="center"/>
      <protection locked="0"/>
    </xf>
    <xf numFmtId="0" fontId="18" fillId="0" borderId="388" xfId="2" applyBorder="1" applyAlignment="1" applyProtection="1">
      <alignment horizontal="center"/>
      <protection locked="0"/>
    </xf>
    <xf numFmtId="0" fontId="18" fillId="0" borderId="394" xfId="2" applyBorder="1" applyAlignment="1" applyProtection="1">
      <alignment horizontal="center"/>
      <protection locked="0"/>
    </xf>
    <xf numFmtId="0" fontId="20" fillId="0" borderId="395" xfId="2" applyFont="1" applyBorder="1" applyProtection="1">
      <protection locked="0"/>
    </xf>
    <xf numFmtId="166" fontId="18" fillId="0" borderId="413" xfId="2" applyNumberFormat="1" applyBorder="1" applyAlignment="1" applyProtection="1">
      <alignment vertical="center"/>
      <protection locked="0"/>
    </xf>
    <xf numFmtId="166" fontId="18" fillId="0" borderId="414" xfId="2" applyNumberFormat="1" applyBorder="1" applyAlignment="1" applyProtection="1">
      <alignment horizontal="center" vertical="center"/>
      <protection locked="0"/>
    </xf>
    <xf numFmtId="166" fontId="18" fillId="0" borderId="415" xfId="2" applyNumberFormat="1" applyBorder="1" applyAlignment="1" applyProtection="1">
      <alignment horizontal="center" vertical="center"/>
      <protection locked="0"/>
    </xf>
    <xf numFmtId="166" fontId="18" fillId="0" borderId="416" xfId="2" applyNumberFormat="1" applyBorder="1" applyAlignment="1" applyProtection="1">
      <alignment horizontal="center" vertical="center"/>
      <protection locked="0"/>
    </xf>
    <xf numFmtId="0" fontId="18" fillId="0" borderId="416" xfId="2" applyBorder="1" applyAlignment="1" applyProtection="1">
      <alignment horizontal="center" vertical="center"/>
      <protection locked="0"/>
    </xf>
    <xf numFmtId="0" fontId="18" fillId="0" borderId="415" xfId="2" applyBorder="1" applyAlignment="1" applyProtection="1">
      <alignment horizontal="center" vertical="center"/>
      <protection locked="0"/>
    </xf>
    <xf numFmtId="0" fontId="20" fillId="0" borderId="422" xfId="2" applyFont="1" applyBorder="1" applyAlignment="1" applyProtection="1">
      <alignment vertical="center"/>
      <protection locked="0"/>
    </xf>
    <xf numFmtId="0" fontId="20" fillId="0" borderId="423" xfId="2" applyFont="1" applyBorder="1" applyAlignment="1" applyProtection="1">
      <alignment vertical="center"/>
      <protection locked="0"/>
    </xf>
    <xf numFmtId="0" fontId="18" fillId="0" borderId="424" xfId="2" applyBorder="1" applyAlignment="1" applyProtection="1">
      <alignment horizontal="center" vertical="center"/>
      <protection locked="0"/>
    </xf>
    <xf numFmtId="0" fontId="20" fillId="0" borderId="425" xfId="2" applyFont="1" applyBorder="1" applyAlignment="1" applyProtection="1">
      <alignment horizontal="center" vertical="center"/>
      <protection locked="0"/>
    </xf>
    <xf numFmtId="0" fontId="18" fillId="0" borderId="426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427" xfId="2" applyBorder="1" applyAlignment="1" applyProtection="1">
      <alignment horizontal="center"/>
      <protection locked="0"/>
    </xf>
    <xf numFmtId="0" fontId="18" fillId="0" borderId="428" xfId="2" applyBorder="1" applyAlignment="1" applyProtection="1">
      <alignment horizontal="center" wrapText="1"/>
      <protection locked="0"/>
    </xf>
    <xf numFmtId="0" fontId="18" fillId="0" borderId="428" xfId="2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9" xfId="2" applyBorder="1" applyAlignment="1" applyProtection="1">
      <alignment horizontal="center"/>
      <protection locked="0"/>
    </xf>
    <xf numFmtId="1" fontId="18" fillId="0" borderId="427" xfId="2" applyNumberFormat="1" applyBorder="1" applyAlignment="1" applyProtection="1">
      <alignment horizontal="center"/>
      <protection locked="0"/>
    </xf>
    <xf numFmtId="0" fontId="18" fillId="0" borderId="434" xfId="2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 vertical="center"/>
      <protection locked="0"/>
    </xf>
    <xf numFmtId="166" fontId="18" fillId="0" borderId="437" xfId="2" applyNumberFormat="1" applyBorder="1" applyAlignment="1" applyProtection="1">
      <alignment horizontal="center" vertical="center"/>
      <protection locked="0"/>
    </xf>
    <xf numFmtId="166" fontId="18" fillId="0" borderId="427" xfId="2" applyNumberFormat="1" applyBorder="1" applyAlignment="1" applyProtection="1">
      <alignment horizontal="center" vertical="center"/>
      <protection locked="0"/>
    </xf>
    <xf numFmtId="0" fontId="18" fillId="0" borderId="427" xfId="2" applyBorder="1" applyAlignment="1" applyProtection="1">
      <alignment horizontal="center" vertical="center"/>
      <protection locked="0"/>
    </xf>
    <xf numFmtId="0" fontId="0" fillId="0" borderId="427" xfId="0" applyBorder="1" applyAlignment="1">
      <alignment horizontal="center" wrapText="1"/>
    </xf>
    <xf numFmtId="2" fontId="18" fillId="0" borderId="427" xfId="2" applyNumberFormat="1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0" fontId="18" fillId="0" borderId="440" xfId="2" applyBorder="1" applyAlignment="1" applyProtection="1">
      <alignment horizontal="center" vertical="center"/>
      <protection locked="0"/>
    </xf>
    <xf numFmtId="0" fontId="18" fillId="0" borderId="441" xfId="2" applyBorder="1" applyAlignment="1" applyProtection="1">
      <alignment horizontal="center" vertical="center"/>
      <protection locked="0"/>
    </xf>
    <xf numFmtId="166" fontId="18" fillId="0" borderId="442" xfId="2" applyNumberFormat="1" applyBorder="1" applyAlignment="1" applyProtection="1">
      <alignment horizontal="center" vertical="center"/>
      <protection locked="0"/>
    </xf>
    <xf numFmtId="0" fontId="0" fillId="0" borderId="443" xfId="0" applyBorder="1" applyAlignment="1">
      <alignment horizontal="center" wrapText="1"/>
    </xf>
    <xf numFmtId="0" fontId="18" fillId="0" borderId="443" xfId="2" applyBorder="1" applyAlignment="1" applyProtection="1">
      <alignment horizontal="center"/>
      <protection locked="0"/>
    </xf>
    <xf numFmtId="0" fontId="18" fillId="0" borderId="442" xfId="2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1" fontId="18" fillId="0" borderId="443" xfId="2" applyNumberFormat="1" applyBorder="1" applyAlignment="1" applyProtection="1">
      <alignment horizontal="center"/>
      <protection locked="0"/>
    </xf>
    <xf numFmtId="0" fontId="18" fillId="0" borderId="448" xfId="2" applyBorder="1" applyAlignment="1" applyProtection="1">
      <alignment horizontal="center" vertical="center"/>
      <protection locked="0"/>
    </xf>
    <xf numFmtId="0" fontId="18" fillId="0" borderId="449" xfId="2" applyBorder="1" applyAlignment="1" applyProtection="1">
      <alignment horizontal="center" vertical="center"/>
      <protection locked="0"/>
    </xf>
    <xf numFmtId="166" fontId="18" fillId="0" borderId="450" xfId="2" applyNumberFormat="1" applyBorder="1" applyAlignment="1" applyProtection="1">
      <alignment horizontal="center" vertical="center"/>
      <protection locked="0"/>
    </xf>
    <xf numFmtId="0" fontId="0" fillId="0" borderId="451" xfId="0" applyBorder="1" applyAlignment="1">
      <alignment horizontal="center" wrapText="1"/>
    </xf>
    <xf numFmtId="0" fontId="18" fillId="0" borderId="451" xfId="2" applyBorder="1" applyAlignment="1" applyProtection="1">
      <alignment horizontal="center"/>
      <protection locked="0"/>
    </xf>
    <xf numFmtId="0" fontId="18" fillId="0" borderId="450" xfId="2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1" fontId="18" fillId="0" borderId="451" xfId="2" applyNumberFormat="1" applyBorder="1" applyAlignment="1" applyProtection="1">
      <alignment horizontal="center"/>
      <protection locked="0"/>
    </xf>
    <xf numFmtId="1" fontId="0" fillId="0" borderId="427" xfId="0" applyNumberFormat="1" applyBorder="1" applyAlignment="1">
      <alignment horizontal="center" wrapText="1"/>
    </xf>
    <xf numFmtId="0" fontId="20" fillId="0" borderId="435" xfId="2" applyFont="1" applyBorder="1" applyAlignment="1" applyProtection="1">
      <alignment horizontal="center" vertical="center"/>
      <protection locked="0"/>
    </xf>
    <xf numFmtId="0" fontId="18" fillId="0" borderId="454" xfId="2" applyBorder="1" applyAlignment="1" applyProtection="1">
      <alignment horizontal="center" vertical="center"/>
      <protection locked="0"/>
    </xf>
    <xf numFmtId="0" fontId="18" fillId="0" borderId="455" xfId="2" applyBorder="1" applyAlignment="1" applyProtection="1">
      <alignment horizontal="center" vertical="center"/>
      <protection locked="0"/>
    </xf>
    <xf numFmtId="166" fontId="18" fillId="0" borderId="369" xfId="2" applyNumberFormat="1" applyBorder="1" applyAlignment="1" applyProtection="1">
      <alignment horizontal="center" vertical="center"/>
      <protection locked="0"/>
    </xf>
    <xf numFmtId="0" fontId="0" fillId="0" borderId="454" xfId="0" applyBorder="1" applyAlignment="1">
      <alignment horizontal="center" wrapText="1"/>
    </xf>
    <xf numFmtId="0" fontId="18" fillId="0" borderId="454" xfId="2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1" fontId="18" fillId="0" borderId="454" xfId="2" applyNumberFormat="1" applyBorder="1" applyAlignment="1" applyProtection="1">
      <alignment horizontal="center"/>
      <protection locked="0"/>
    </xf>
    <xf numFmtId="0" fontId="18" fillId="0" borderId="456" xfId="2" applyBorder="1" applyAlignment="1" applyProtection="1">
      <alignment horizontal="center" vertical="center"/>
      <protection locked="0"/>
    </xf>
    <xf numFmtId="1" fontId="0" fillId="0" borderId="454" xfId="0" applyNumberFormat="1" applyBorder="1" applyAlignment="1">
      <alignment horizontal="center" wrapText="1"/>
    </xf>
    <xf numFmtId="0" fontId="18" fillId="0" borderId="457" xfId="2" applyBorder="1" applyAlignment="1" applyProtection="1">
      <alignment horizontal="center" vertical="center"/>
      <protection locked="0"/>
    </xf>
    <xf numFmtId="0" fontId="18" fillId="0" borderId="458" xfId="2" applyBorder="1" applyAlignment="1" applyProtection="1">
      <alignment horizontal="center" vertical="center"/>
      <protection locked="0"/>
    </xf>
    <xf numFmtId="0" fontId="18" fillId="0" borderId="460" xfId="2" applyBorder="1" applyAlignment="1" applyProtection="1">
      <alignment horizontal="center" vertical="center"/>
      <protection locked="0"/>
    </xf>
    <xf numFmtId="2" fontId="18" fillId="0" borderId="427" xfId="2" applyNumberFormat="1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/>
      <protection locked="0"/>
    </xf>
    <xf numFmtId="166" fontId="18" fillId="0" borderId="461" xfId="2" applyNumberFormat="1" applyBorder="1" applyAlignment="1" applyProtection="1">
      <alignment horizontal="center" vertical="center"/>
      <protection locked="0"/>
    </xf>
    <xf numFmtId="166" fontId="18" fillId="0" borderId="462" xfId="2" applyNumberFormat="1" applyBorder="1" applyAlignment="1" applyProtection="1">
      <alignment horizontal="center" vertical="center"/>
      <protection locked="0"/>
    </xf>
    <xf numFmtId="0" fontId="0" fillId="0" borderId="463" xfId="0" applyBorder="1" applyAlignment="1">
      <alignment horizontal="center" vertical="center" wrapText="1"/>
    </xf>
    <xf numFmtId="1" fontId="18" fillId="0" borderId="464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1" fontId="18" fillId="0" borderId="467" xfId="2" applyNumberFormat="1" applyBorder="1" applyAlignment="1" applyProtection="1">
      <alignment horizontal="center"/>
      <protection locked="0"/>
    </xf>
    <xf numFmtId="0" fontId="18" fillId="0" borderId="464" xfId="2" applyBorder="1" applyAlignment="1" applyProtection="1">
      <alignment horizontal="center" vertical="center"/>
      <protection locked="0"/>
    </xf>
    <xf numFmtId="0" fontId="0" fillId="0" borderId="427" xfId="0" applyBorder="1" applyAlignment="1">
      <alignment vertical="center" wrapText="1"/>
    </xf>
    <xf numFmtId="1" fontId="18" fillId="0" borderId="370" xfId="2" applyNumberFormat="1" applyBorder="1" applyAlignment="1" applyProtection="1">
      <alignment horizontal="center" vertical="center"/>
      <protection locked="0"/>
    </xf>
    <xf numFmtId="2" fontId="18" fillId="0" borderId="466" xfId="2" applyNumberFormat="1" applyBorder="1" applyAlignment="1" applyProtection="1">
      <alignment horizontal="center"/>
      <protection locked="0"/>
    </xf>
    <xf numFmtId="1" fontId="18" fillId="0" borderId="474" xfId="2" applyNumberFormat="1" applyBorder="1" applyAlignment="1" applyProtection="1">
      <alignment horizontal="center" vertical="center"/>
      <protection locked="0"/>
    </xf>
    <xf numFmtId="1" fontId="18" fillId="0" borderId="369" xfId="2" applyNumberFormat="1" applyBorder="1" applyAlignment="1" applyProtection="1">
      <alignment horizontal="center" vertical="center"/>
      <protection locked="0"/>
    </xf>
    <xf numFmtId="1" fontId="18" fillId="0" borderId="373" xfId="2" applyNumberFormat="1" applyBorder="1" applyAlignment="1" applyProtection="1">
      <alignment horizontal="center"/>
      <protection locked="0"/>
    </xf>
    <xf numFmtId="0" fontId="18" fillId="0" borderId="480" xfId="2" applyBorder="1" applyAlignment="1" applyProtection="1">
      <alignment vertical="center"/>
      <protection locked="0"/>
    </xf>
    <xf numFmtId="0" fontId="18" fillId="0" borderId="484" xfId="2" applyBorder="1" applyAlignment="1" applyProtection="1">
      <alignment vertical="center"/>
      <protection locked="0"/>
    </xf>
    <xf numFmtId="0" fontId="18" fillId="0" borderId="488" xfId="2" applyBorder="1" applyAlignment="1" applyProtection="1">
      <alignment vertical="center"/>
      <protection locked="0"/>
    </xf>
    <xf numFmtId="0" fontId="18" fillId="0" borderId="494" xfId="2" applyBorder="1" applyAlignment="1" applyProtection="1">
      <alignment vertical="center"/>
      <protection locked="0"/>
    </xf>
    <xf numFmtId="0" fontId="18" fillId="0" borderId="438" xfId="2" applyBorder="1" applyAlignment="1" applyProtection="1">
      <alignment horizontal="center" wrapText="1"/>
      <protection locked="0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0" fontId="0" fillId="0" borderId="369" xfId="0" applyBorder="1" applyAlignment="1">
      <alignment horizontal="center" wrapText="1"/>
    </xf>
    <xf numFmtId="2" fontId="18" fillId="0" borderId="369" xfId="2" applyNumberFormat="1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/>
      <protection locked="0"/>
    </xf>
    <xf numFmtId="0" fontId="0" fillId="0" borderId="464" xfId="0" applyBorder="1" applyAlignment="1">
      <alignment horizontal="center" wrapText="1"/>
    </xf>
    <xf numFmtId="0" fontId="0" fillId="0" borderId="465" xfId="0" applyBorder="1" applyAlignment="1">
      <alignment horizontal="center" wrapText="1"/>
    </xf>
    <xf numFmtId="0" fontId="0" fillId="0" borderId="495" xfId="0" applyBorder="1" applyAlignment="1">
      <alignment horizontal="center" wrapText="1"/>
    </xf>
    <xf numFmtId="0" fontId="0" fillId="0" borderId="462" xfId="0" applyBorder="1" applyAlignment="1">
      <alignment horizontal="center" wrapText="1"/>
    </xf>
    <xf numFmtId="0" fontId="18" fillId="0" borderId="464" xfId="2" applyBorder="1" applyAlignment="1" applyProtection="1">
      <alignment horizontal="center"/>
      <protection locked="0"/>
    </xf>
    <xf numFmtId="0" fontId="18" fillId="0" borderId="462" xfId="2" applyBorder="1" applyAlignment="1" applyProtection="1">
      <alignment horizontal="center"/>
      <protection locked="0"/>
    </xf>
    <xf numFmtId="1" fontId="18" fillId="0" borderId="465" xfId="2" applyNumberFormat="1" applyBorder="1" applyAlignment="1" applyProtection="1">
      <alignment horizontal="center"/>
      <protection locked="0"/>
    </xf>
    <xf numFmtId="1" fontId="18" fillId="0" borderId="462" xfId="2" applyNumberFormat="1" applyBorder="1" applyAlignment="1" applyProtection="1">
      <alignment horizontal="center"/>
      <protection locked="0"/>
    </xf>
    <xf numFmtId="1" fontId="18" fillId="0" borderId="464" xfId="2" applyNumberFormat="1" applyBorder="1" applyAlignment="1" applyProtection="1">
      <alignment horizontal="center"/>
      <protection locked="0"/>
    </xf>
    <xf numFmtId="1" fontId="18" fillId="0" borderId="427" xfId="2" applyNumberFormat="1" applyBorder="1" applyAlignment="1" applyProtection="1">
      <alignment horizontal="center" vertical="center"/>
      <protection locked="0"/>
    </xf>
    <xf numFmtId="1" fontId="18" fillId="0" borderId="443" xfId="2" applyNumberFormat="1" applyBorder="1" applyAlignment="1" applyProtection="1">
      <alignment horizontal="center" vertical="center"/>
      <protection locked="0"/>
    </xf>
    <xf numFmtId="1" fontId="18" fillId="0" borderId="451" xfId="2" applyNumberFormat="1" applyBorder="1" applyAlignment="1" applyProtection="1">
      <alignment horizontal="center" vertical="center"/>
      <protection locked="0"/>
    </xf>
    <xf numFmtId="0" fontId="20" fillId="0" borderId="405" xfId="2" applyFont="1" applyBorder="1" applyAlignment="1" applyProtection="1">
      <alignment horizontal="right" vertical="center" textRotation="90"/>
      <protection locked="0"/>
    </xf>
    <xf numFmtId="0" fontId="20" fillId="0" borderId="395" xfId="2" applyFont="1" applyBorder="1" applyAlignment="1" applyProtection="1">
      <alignment horizontal="right" vertical="center" textRotation="90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0" fontId="20" fillId="0" borderId="496" xfId="2" applyFont="1" applyBorder="1" applyAlignment="1" applyProtection="1">
      <alignment horizontal="right" vertical="center" textRotation="90"/>
      <protection locked="0"/>
    </xf>
    <xf numFmtId="0" fontId="20" fillId="0" borderId="497" xfId="2" applyFont="1" applyBorder="1" applyAlignment="1" applyProtection="1">
      <alignment vertical="center"/>
      <protection locked="0"/>
    </xf>
    <xf numFmtId="0" fontId="18" fillId="0" borderId="498" xfId="2" applyBorder="1" applyAlignment="1" applyProtection="1">
      <alignment horizontal="center"/>
      <protection locked="0"/>
    </xf>
    <xf numFmtId="0" fontId="18" fillId="0" borderId="443" xfId="2" applyBorder="1" applyAlignment="1" applyProtection="1">
      <alignment horizontal="center" vertical="center"/>
      <protection locked="0"/>
    </xf>
    <xf numFmtId="0" fontId="0" fillId="0" borderId="447" xfId="0" applyBorder="1" applyAlignment="1">
      <alignment horizontal="center" wrapText="1"/>
    </xf>
    <xf numFmtId="166" fontId="18" fillId="0" borderId="503" xfId="2" applyNumberFormat="1" applyBorder="1" applyAlignment="1" applyProtection="1">
      <alignment horizontal="center" vertical="center"/>
      <protection locked="0"/>
    </xf>
    <xf numFmtId="0" fontId="18" fillId="0" borderId="503" xfId="2" applyBorder="1" applyAlignment="1" applyProtection="1">
      <alignment horizontal="center" wrapText="1"/>
      <protection locked="0"/>
    </xf>
    <xf numFmtId="0" fontId="0" fillId="0" borderId="504" xfId="0" applyBorder="1" applyAlignment="1">
      <alignment horizontal="center" wrapText="1"/>
    </xf>
    <xf numFmtId="0" fontId="0" fillId="0" borderId="503" xfId="0" applyBorder="1" applyAlignment="1">
      <alignment horizontal="center" wrapText="1"/>
    </xf>
    <xf numFmtId="2" fontId="18" fillId="0" borderId="503" xfId="2" applyNumberFormat="1" applyBorder="1" applyAlignment="1" applyProtection="1">
      <alignment horizontal="center"/>
      <protection locked="0"/>
    </xf>
    <xf numFmtId="1" fontId="18" fillId="0" borderId="503" xfId="2" applyNumberFormat="1" applyBorder="1" applyAlignment="1" applyProtection="1">
      <alignment horizontal="center"/>
      <protection locked="0"/>
    </xf>
    <xf numFmtId="4" fontId="0" fillId="0" borderId="508" xfId="0" applyNumberFormat="1" applyBorder="1" applyAlignment="1">
      <alignment horizontal="center" vertical="center"/>
    </xf>
    <xf numFmtId="49" fontId="0" fillId="0" borderId="510" xfId="0" applyNumberFormat="1" applyBorder="1" applyAlignment="1">
      <alignment horizontal="center" vertical="center"/>
    </xf>
    <xf numFmtId="4" fontId="0" fillId="0" borderId="510" xfId="0" applyNumberFormat="1" applyBorder="1" applyAlignment="1">
      <alignment horizontal="center" vertical="center"/>
    </xf>
    <xf numFmtId="2" fontId="20" fillId="18" borderId="54" xfId="2" applyNumberFormat="1" applyFont="1" applyFill="1" applyBorder="1"/>
    <xf numFmtId="2" fontId="18" fillId="0" borderId="0" xfId="2" applyNumberFormat="1"/>
    <xf numFmtId="0" fontId="20" fillId="18" borderId="0" xfId="2" applyFont="1" applyFill="1"/>
    <xf numFmtId="0" fontId="24" fillId="0" borderId="0" xfId="2" applyFont="1"/>
    <xf numFmtId="0" fontId="18" fillId="16" borderId="0" xfId="2" applyFill="1"/>
    <xf numFmtId="0" fontId="20" fillId="0" borderId="0" xfId="2" applyFont="1"/>
    <xf numFmtId="0" fontId="18" fillId="18" borderId="516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5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68" fontId="18" fillId="0" borderId="0" xfId="2" applyNumberFormat="1" applyAlignment="1">
      <alignment horizontal="left"/>
    </xf>
    <xf numFmtId="0" fontId="18" fillId="18" borderId="0" xfId="2" applyFill="1"/>
    <xf numFmtId="0" fontId="20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5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26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0" fillId="18" borderId="0" xfId="2" applyNumberFormat="1" applyFont="1" applyFill="1"/>
    <xf numFmtId="2" fontId="18" fillId="18" borderId="516" xfId="2" applyNumberFormat="1" applyFill="1" applyBorder="1"/>
    <xf numFmtId="2" fontId="0" fillId="0" borderId="517" xfId="0" applyNumberFormat="1" applyBorder="1" applyAlignment="1">
      <alignment horizontal="center" vertical="center"/>
    </xf>
    <xf numFmtId="49" fontId="0" fillId="0" borderId="511" xfId="0" applyNumberFormat="1" applyBorder="1" applyAlignment="1">
      <alignment horizontal="center" vertical="center"/>
    </xf>
    <xf numFmtId="49" fontId="0" fillId="0" borderId="514" xfId="0" applyNumberFormat="1" applyBorder="1" applyAlignment="1">
      <alignment horizontal="center" vertical="center"/>
    </xf>
    <xf numFmtId="4" fontId="0" fillId="0" borderId="530" xfId="0" applyNumberFormat="1" applyBorder="1" applyAlignment="1">
      <alignment horizontal="center" vertical="center"/>
    </xf>
    <xf numFmtId="4" fontId="0" fillId="17" borderId="515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164" fontId="0" fillId="0" borderId="0" xfId="0" applyNumberFormat="1" applyAlignment="1">
      <alignment horizontal="center"/>
    </xf>
    <xf numFmtId="164" fontId="28" fillId="0" borderId="544" xfId="0" applyNumberFormat="1" applyFont="1" applyBorder="1" applyAlignment="1">
      <alignment horizontal="center" vertical="center"/>
    </xf>
    <xf numFmtId="4" fontId="28" fillId="0" borderId="544" xfId="0" applyNumberFormat="1" applyFont="1" applyBorder="1" applyAlignment="1">
      <alignment horizontal="center" vertical="center"/>
    </xf>
    <xf numFmtId="1" fontId="29" fillId="0" borderId="544" xfId="0" applyNumberFormat="1" applyFont="1" applyBorder="1" applyAlignment="1">
      <alignment horizontal="center" vertical="center"/>
    </xf>
    <xf numFmtId="2" fontId="28" fillId="0" borderId="544" xfId="0" applyNumberFormat="1" applyFont="1" applyBorder="1" applyAlignment="1">
      <alignment horizontal="center" vertical="center"/>
    </xf>
    <xf numFmtId="2" fontId="28" fillId="0" borderId="546" xfId="0" applyNumberFormat="1" applyFont="1" applyBorder="1" applyAlignment="1">
      <alignment horizontal="center" vertical="center"/>
    </xf>
    <xf numFmtId="1" fontId="28" fillId="0" borderId="544" xfId="0" applyNumberFormat="1" applyFont="1" applyBorder="1" applyAlignment="1">
      <alignment horizontal="center" vertical="center"/>
    </xf>
    <xf numFmtId="0" fontId="28" fillId="0" borderId="544" xfId="0" applyFont="1" applyBorder="1" applyAlignment="1">
      <alignment horizontal="center" vertical="center"/>
    </xf>
    <xf numFmtId="0" fontId="28" fillId="0" borderId="544" xfId="0" applyFont="1" applyBorder="1" applyAlignment="1">
      <alignment horizontal="center"/>
    </xf>
    <xf numFmtId="0" fontId="28" fillId="0" borderId="546" xfId="0" applyFont="1" applyBorder="1" applyAlignment="1">
      <alignment horizontal="center" vertical="center"/>
    </xf>
    <xf numFmtId="1" fontId="28" fillId="0" borderId="546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1" fontId="29" fillId="0" borderId="546" xfId="0" applyNumberFormat="1" applyFont="1" applyBorder="1" applyAlignment="1">
      <alignment horizontal="center" vertical="center"/>
    </xf>
    <xf numFmtId="0" fontId="18" fillId="0" borderId="552" xfId="2" applyBorder="1" applyAlignment="1" applyProtection="1">
      <alignment horizontal="center"/>
      <protection locked="0"/>
    </xf>
    <xf numFmtId="0" fontId="20" fillId="0" borderId="552" xfId="2" applyFont="1" applyBorder="1" applyProtection="1">
      <protection locked="0"/>
    </xf>
    <xf numFmtId="166" fontId="18" fillId="0" borderId="553" xfId="2" applyNumberFormat="1" applyBorder="1" applyAlignment="1" applyProtection="1">
      <alignment horizontal="center" vertical="center"/>
      <protection locked="0"/>
    </xf>
    <xf numFmtId="0" fontId="18" fillId="0" borderId="553" xfId="2" applyBorder="1" applyAlignment="1" applyProtection="1">
      <alignment horizontal="center" vertical="center"/>
      <protection locked="0"/>
    </xf>
    <xf numFmtId="0" fontId="20" fillId="0" borderId="553" xfId="2" applyFont="1" applyBorder="1" applyAlignment="1" applyProtection="1">
      <alignment vertical="center"/>
      <protection locked="0"/>
    </xf>
    <xf numFmtId="0" fontId="20" fillId="0" borderId="553" xfId="2" applyFont="1" applyBorder="1" applyAlignment="1" applyProtection="1">
      <alignment horizontal="center" vertical="center"/>
      <protection locked="0"/>
    </xf>
    <xf numFmtId="0" fontId="18" fillId="0" borderId="553" xfId="2" applyBorder="1" applyAlignment="1" applyProtection="1">
      <alignment horizontal="center"/>
      <protection locked="0"/>
    </xf>
    <xf numFmtId="0" fontId="18" fillId="0" borderId="553" xfId="2" applyBorder="1" applyAlignment="1" applyProtection="1">
      <alignment horizontal="center" wrapText="1"/>
      <protection locked="0"/>
    </xf>
    <xf numFmtId="49" fontId="18" fillId="0" borderId="553" xfId="2" applyNumberFormat="1" applyBorder="1" applyAlignment="1" applyProtection="1">
      <alignment horizontal="center" vertical="center"/>
      <protection locked="0"/>
    </xf>
    <xf numFmtId="2" fontId="18" fillId="0" borderId="553" xfId="2" applyNumberFormat="1" applyBorder="1" applyAlignment="1" applyProtection="1">
      <alignment horizontal="center" vertical="center"/>
      <protection locked="0"/>
    </xf>
    <xf numFmtId="1" fontId="18" fillId="0" borderId="553" xfId="2" applyNumberFormat="1" applyBorder="1" applyAlignment="1" applyProtection="1">
      <alignment horizontal="center" vertical="center"/>
      <protection locked="0"/>
    </xf>
    <xf numFmtId="0" fontId="18" fillId="0" borderId="553" xfId="2" applyBorder="1" applyAlignment="1" applyProtection="1">
      <alignment vertical="center"/>
      <protection locked="0"/>
    </xf>
    <xf numFmtId="0" fontId="30" fillId="0" borderId="553" xfId="0" applyFont="1" applyBorder="1" applyAlignment="1">
      <alignment horizontal="center" wrapText="1"/>
    </xf>
    <xf numFmtId="2" fontId="18" fillId="0" borderId="553" xfId="2" applyNumberFormat="1" applyBorder="1" applyAlignment="1" applyProtection="1">
      <alignment horizontal="center"/>
      <protection locked="0"/>
    </xf>
    <xf numFmtId="1" fontId="18" fillId="0" borderId="553" xfId="2" applyNumberFormat="1" applyBorder="1" applyAlignment="1" applyProtection="1">
      <alignment horizontal="center"/>
      <protection locked="0"/>
    </xf>
    <xf numFmtId="1" fontId="30" fillId="0" borderId="553" xfId="0" applyNumberFormat="1" applyFont="1" applyBorder="1" applyAlignment="1">
      <alignment horizontal="center" wrapText="1"/>
    </xf>
    <xf numFmtId="0" fontId="30" fillId="0" borderId="553" xfId="0" applyFont="1" applyBorder="1" applyAlignment="1">
      <alignment wrapText="1"/>
    </xf>
    <xf numFmtId="0" fontId="30" fillId="0" borderId="553" xfId="0" applyFont="1" applyBorder="1" applyAlignment="1">
      <alignment horizontal="center" vertical="center" wrapText="1"/>
    </xf>
    <xf numFmtId="0" fontId="0" fillId="0" borderId="553" xfId="0" applyBorder="1"/>
    <xf numFmtId="0" fontId="18" fillId="0" borderId="554" xfId="2" applyBorder="1" applyAlignment="1" applyProtection="1">
      <alignment horizontal="center" wrapText="1"/>
      <protection locked="0"/>
    </xf>
    <xf numFmtId="0" fontId="30" fillId="0" borderId="554" xfId="0" applyFont="1" applyBorder="1" applyAlignment="1">
      <alignment horizontal="center" vertical="center" wrapText="1"/>
    </xf>
    <xf numFmtId="0" fontId="30" fillId="0" borderId="554" xfId="0" applyFont="1" applyBorder="1" applyAlignment="1">
      <alignment horizontal="center" wrapText="1"/>
    </xf>
    <xf numFmtId="1" fontId="18" fillId="0" borderId="554" xfId="2" applyNumberFormat="1" applyBorder="1" applyAlignment="1" applyProtection="1">
      <alignment horizontal="center" wrapText="1"/>
      <protection locked="0"/>
    </xf>
    <xf numFmtId="1" fontId="28" fillId="0" borderId="541" xfId="0" applyNumberFormat="1" applyFont="1" applyBorder="1" applyAlignment="1">
      <alignment vertical="center"/>
    </xf>
    <xf numFmtId="1" fontId="28" fillId="0" borderId="569" xfId="0" applyNumberFormat="1" applyFont="1" applyBorder="1" applyAlignment="1">
      <alignment vertical="center"/>
    </xf>
    <xf numFmtId="0" fontId="28" fillId="0" borderId="544" xfId="0" applyFont="1" applyBorder="1" applyAlignment="1">
      <alignment horizontal="left" vertical="center"/>
    </xf>
    <xf numFmtId="4" fontId="0" fillId="0" borderId="573" xfId="0" applyNumberFormat="1" applyBorder="1" applyAlignment="1">
      <alignment horizontal="center" vertical="center"/>
    </xf>
    <xf numFmtId="4" fontId="0" fillId="17" borderId="542" xfId="0" applyNumberFormat="1" applyFill="1" applyBorder="1" applyAlignment="1">
      <alignment horizontal="center" vertical="center"/>
    </xf>
    <xf numFmtId="1" fontId="28" fillId="0" borderId="569" xfId="0" applyNumberFormat="1" applyFont="1" applyBorder="1" applyAlignment="1">
      <alignment horizontal="center" vertical="center"/>
    </xf>
    <xf numFmtId="1" fontId="4" fillId="0" borderId="591" xfId="0" applyNumberFormat="1" applyFont="1" applyBorder="1" applyAlignment="1">
      <alignment horizontal="center" vertical="center"/>
    </xf>
    <xf numFmtId="2" fontId="0" fillId="0" borderId="591" xfId="0" applyNumberFormat="1" applyBorder="1" applyAlignment="1">
      <alignment horizontal="center" vertical="center"/>
    </xf>
    <xf numFmtId="0" fontId="0" fillId="0" borderId="591" xfId="0" applyBorder="1" applyAlignment="1">
      <alignment horizontal="center" vertical="center"/>
    </xf>
    <xf numFmtId="1" fontId="0" fillId="0" borderId="513" xfId="0" applyNumberFormat="1" applyBorder="1" applyAlignment="1">
      <alignment horizontal="center" vertical="center"/>
    </xf>
    <xf numFmtId="1" fontId="0" fillId="0" borderId="588" xfId="0" applyNumberFormat="1" applyBorder="1" applyAlignment="1">
      <alignment horizontal="center" vertical="center"/>
    </xf>
    <xf numFmtId="1" fontId="0" fillId="0" borderId="583" xfId="0" applyNumberFormat="1" applyBorder="1" applyAlignment="1">
      <alignment horizontal="center" vertical="center"/>
    </xf>
    <xf numFmtId="1" fontId="0" fillId="0" borderId="561" xfId="0" applyNumberFormat="1" applyBorder="1" applyAlignment="1">
      <alignment horizontal="center" vertical="center"/>
    </xf>
    <xf numFmtId="4" fontId="0" fillId="0" borderId="502" xfId="0" applyNumberFormat="1" applyBorder="1" applyAlignment="1">
      <alignment horizontal="center" wrapText="1"/>
    </xf>
    <xf numFmtId="4" fontId="0" fillId="0" borderId="499" xfId="0" applyNumberFormat="1" applyBorder="1" applyAlignment="1">
      <alignment horizontal="center" wrapText="1"/>
    </xf>
    <xf numFmtId="4" fontId="0" fillId="0" borderId="279" xfId="0" applyNumberFormat="1" applyBorder="1" applyAlignment="1">
      <alignment horizontal="center" wrapText="1"/>
    </xf>
    <xf numFmtId="39" fontId="11" fillId="17" borderId="516" xfId="1" applyNumberFormat="1" applyFont="1" applyFill="1" applyBorder="1" applyAlignment="1">
      <alignment horizontal="center" vertical="center"/>
    </xf>
    <xf numFmtId="4" fontId="11" fillId="17" borderId="274" xfId="0" applyNumberFormat="1" applyFont="1" applyFill="1" applyBorder="1" applyAlignment="1">
      <alignment horizontal="center" vertical="center"/>
    </xf>
    <xf numFmtId="4" fontId="11" fillId="0" borderId="505" xfId="0" applyNumberFormat="1" applyFont="1" applyBorder="1" applyAlignment="1">
      <alignment horizontal="center" vertical="center"/>
    </xf>
    <xf numFmtId="4" fontId="11" fillId="0" borderId="529" xfId="0" applyNumberFormat="1" applyFont="1" applyBorder="1" applyAlignment="1">
      <alignment horizontal="center" vertical="center"/>
    </xf>
    <xf numFmtId="4" fontId="11" fillId="0" borderId="589" xfId="0" applyNumberFormat="1" applyFont="1" applyBorder="1" applyAlignment="1">
      <alignment horizontal="center" vertical="center"/>
    </xf>
    <xf numFmtId="3" fontId="11" fillId="0" borderId="574" xfId="0" applyNumberFormat="1" applyFont="1" applyBorder="1" applyAlignment="1">
      <alignment horizontal="center" vertical="center"/>
    </xf>
    <xf numFmtId="39" fontId="11" fillId="17" borderId="538" xfId="1" applyNumberFormat="1" applyFont="1" applyFill="1" applyBorder="1" applyAlignment="1">
      <alignment horizontal="center" vertical="center"/>
    </xf>
    <xf numFmtId="3" fontId="11" fillId="0" borderId="574" xfId="0" applyNumberFormat="1" applyFont="1" applyBorder="1" applyAlignment="1">
      <alignment horizontal="left" vertical="center"/>
    </xf>
    <xf numFmtId="3" fontId="11" fillId="0" borderId="566" xfId="0" applyNumberFormat="1" applyFont="1" applyBorder="1" applyAlignment="1">
      <alignment horizontal="center" vertical="center"/>
    </xf>
    <xf numFmtId="4" fontId="11" fillId="0" borderId="574" xfId="0" applyNumberFormat="1" applyFont="1" applyBorder="1" applyAlignment="1">
      <alignment horizontal="left" vertical="center"/>
    </xf>
    <xf numFmtId="3" fontId="11" fillId="0" borderId="537" xfId="0" applyNumberFormat="1" applyFont="1" applyBorder="1" applyAlignment="1">
      <alignment horizontal="center" vertical="center"/>
    </xf>
    <xf numFmtId="2" fontId="11" fillId="0" borderId="574" xfId="0" applyNumberFormat="1" applyFont="1" applyBorder="1" applyAlignment="1">
      <alignment horizontal="left" vertical="center"/>
    </xf>
    <xf numFmtId="39" fontId="11" fillId="17" borderId="564" xfId="1" applyNumberFormat="1" applyFont="1" applyFill="1" applyBorder="1" applyAlignment="1">
      <alignment horizontal="center" vertical="center"/>
    </xf>
    <xf numFmtId="3" fontId="35" fillId="0" borderId="574" xfId="0" applyNumberFormat="1" applyFont="1" applyBorder="1" applyAlignment="1">
      <alignment horizontal="left" vertical="center"/>
    </xf>
    <xf numFmtId="4" fontId="11" fillId="0" borderId="580" xfId="0" applyNumberFormat="1" applyFont="1" applyBorder="1" applyAlignment="1">
      <alignment horizontal="center" vertical="center"/>
    </xf>
    <xf numFmtId="3" fontId="11" fillId="0" borderId="527" xfId="0" applyNumberFormat="1" applyFont="1" applyBorder="1" applyAlignment="1">
      <alignment horizontal="center" vertical="center"/>
    </xf>
    <xf numFmtId="3" fontId="11" fillId="0" borderId="580" xfId="0" applyNumberFormat="1" applyFont="1" applyBorder="1" applyAlignment="1">
      <alignment horizontal="center" vertical="center"/>
    </xf>
    <xf numFmtId="4" fontId="11" fillId="0" borderId="327" xfId="0" applyNumberFormat="1" applyFont="1" applyBorder="1" applyAlignment="1">
      <alignment horizontal="center" vertical="center"/>
    </xf>
    <xf numFmtId="3" fontId="33" fillId="0" borderId="589" xfId="0" applyNumberFormat="1" applyFont="1" applyBorder="1" applyAlignment="1">
      <alignment horizontal="center" vertical="center"/>
    </xf>
    <xf numFmtId="4" fontId="33" fillId="0" borderId="568" xfId="0" applyNumberFormat="1" applyFont="1" applyBorder="1" applyAlignment="1">
      <alignment horizontal="center" vertical="center"/>
    </xf>
    <xf numFmtId="3" fontId="33" fillId="0" borderId="574" xfId="0" applyNumberFormat="1" applyFont="1" applyBorder="1" applyAlignment="1">
      <alignment horizontal="center" vertical="center"/>
    </xf>
    <xf numFmtId="0" fontId="17" fillId="0" borderId="0" xfId="0" applyFont="1"/>
    <xf numFmtId="2" fontId="34" fillId="0" borderId="559" xfId="2" applyNumberFormat="1" applyFont="1" applyBorder="1" applyAlignment="1" applyProtection="1">
      <alignment horizontal="center" vertical="center"/>
      <protection locked="0"/>
    </xf>
    <xf numFmtId="2" fontId="34" fillId="0" borderId="558" xfId="2" applyNumberFormat="1" applyFont="1" applyBorder="1" applyAlignment="1" applyProtection="1">
      <alignment horizontal="center" vertical="center"/>
      <protection locked="0"/>
    </xf>
    <xf numFmtId="1" fontId="34" fillId="0" borderId="560" xfId="2" applyNumberFormat="1" applyFont="1" applyBorder="1" applyAlignment="1" applyProtection="1">
      <alignment horizontal="center" vertical="center"/>
      <protection locked="0"/>
    </xf>
    <xf numFmtId="2" fontId="34" fillId="0" borderId="562" xfId="2" applyNumberFormat="1" applyFont="1" applyBorder="1" applyAlignment="1" applyProtection="1">
      <alignment horizontal="center" vertical="center"/>
      <protection locked="0"/>
    </xf>
    <xf numFmtId="1" fontId="34" fillId="0" borderId="562" xfId="2" applyNumberFormat="1" applyFont="1" applyBorder="1" applyAlignment="1" applyProtection="1">
      <alignment horizontal="center" vertical="center"/>
      <protection locked="0"/>
    </xf>
    <xf numFmtId="0" fontId="34" fillId="0" borderId="559" xfId="2" applyFont="1" applyBorder="1" applyAlignment="1" applyProtection="1">
      <alignment horizontal="center" vertical="center"/>
      <protection locked="0"/>
    </xf>
    <xf numFmtId="0" fontId="34" fillId="0" borderId="562" xfId="2" applyFont="1" applyBorder="1" applyAlignment="1" applyProtection="1">
      <alignment horizontal="center" vertical="center"/>
      <protection locked="0"/>
    </xf>
    <xf numFmtId="1" fontId="34" fillId="0" borderId="559" xfId="2" applyNumberFormat="1" applyFont="1" applyBorder="1" applyAlignment="1" applyProtection="1">
      <alignment horizontal="center" vertical="center"/>
      <protection locked="0"/>
    </xf>
    <xf numFmtId="3" fontId="11" fillId="0" borderId="584" xfId="0" applyNumberFormat="1" applyFont="1" applyBorder="1" applyAlignment="1">
      <alignment horizontal="left" vertical="center"/>
    </xf>
    <xf numFmtId="4" fontId="11" fillId="0" borderId="592" xfId="0" applyNumberFormat="1" applyFont="1" applyBorder="1" applyAlignment="1">
      <alignment horizontal="center" vertical="center"/>
    </xf>
    <xf numFmtId="3" fontId="11" fillId="0" borderId="592" xfId="0" applyNumberFormat="1" applyFont="1" applyBorder="1" applyAlignment="1">
      <alignment horizontal="center" vertical="center"/>
    </xf>
    <xf numFmtId="3" fontId="11" fillId="0" borderId="592" xfId="0" applyNumberFormat="1" applyFont="1" applyBorder="1" applyAlignment="1">
      <alignment horizontal="left" vertical="center"/>
    </xf>
    <xf numFmtId="4" fontId="33" fillId="0" borderId="589" xfId="0" applyNumberFormat="1" applyFont="1" applyBorder="1" applyAlignment="1">
      <alignment horizontal="center" vertical="center"/>
    </xf>
    <xf numFmtId="4" fontId="11" fillId="0" borderId="574" xfId="0" applyNumberFormat="1" applyFont="1" applyBorder="1" applyAlignment="1">
      <alignment horizontal="center" vertical="center"/>
    </xf>
    <xf numFmtId="3" fontId="33" fillId="0" borderId="585" xfId="0" applyNumberFormat="1" applyFont="1" applyBorder="1" applyAlignment="1">
      <alignment horizontal="center" vertical="center"/>
    </xf>
    <xf numFmtId="1" fontId="0" fillId="0" borderId="575" xfId="0" applyNumberFormat="1" applyBorder="1" applyAlignment="1">
      <alignment horizontal="center" vertical="center"/>
    </xf>
    <xf numFmtId="4" fontId="0" fillId="0" borderId="592" xfId="0" applyNumberFormat="1" applyBorder="1" applyAlignment="1">
      <alignment horizontal="center" vertical="center" wrapText="1"/>
    </xf>
    <xf numFmtId="49" fontId="0" fillId="0" borderId="599" xfId="0" applyNumberFormat="1" applyBorder="1" applyAlignment="1">
      <alignment horizontal="center" vertical="center"/>
    </xf>
    <xf numFmtId="4" fontId="0" fillId="0" borderId="599" xfId="0" applyNumberFormat="1" applyBorder="1" applyAlignment="1">
      <alignment horizontal="center" vertical="center"/>
    </xf>
    <xf numFmtId="4" fontId="11" fillId="0" borderId="598" xfId="0" applyNumberFormat="1" applyFont="1" applyBorder="1" applyAlignment="1">
      <alignment horizontal="center" vertical="center"/>
    </xf>
    <xf numFmtId="3" fontId="11" fillId="0" borderId="598" xfId="0" applyNumberFormat="1" applyFont="1" applyBorder="1" applyAlignment="1">
      <alignment horizontal="center" vertical="center"/>
    </xf>
    <xf numFmtId="2" fontId="11" fillId="0" borderId="587" xfId="0" applyNumberFormat="1" applyFont="1" applyBorder="1" applyAlignment="1">
      <alignment horizontal="center" vertical="center"/>
    </xf>
    <xf numFmtId="3" fontId="33" fillId="0" borderId="592" xfId="0" applyNumberFormat="1" applyFont="1" applyBorder="1" applyAlignment="1">
      <alignment horizontal="center" vertical="center"/>
    </xf>
    <xf numFmtId="4" fontId="33" fillId="0" borderId="587" xfId="0" applyNumberFormat="1" applyFont="1" applyBorder="1" applyAlignment="1">
      <alignment horizontal="center" vertical="center"/>
    </xf>
    <xf numFmtId="166" fontId="23" fillId="0" borderId="602" xfId="2" applyNumberFormat="1" applyFont="1" applyBorder="1" applyAlignment="1" applyProtection="1">
      <alignment horizontal="center" vertical="center"/>
      <protection locked="0"/>
    </xf>
    <xf numFmtId="0" fontId="23" fillId="0" borderId="603" xfId="2" applyFont="1" applyBorder="1" applyAlignment="1" applyProtection="1">
      <alignment horizontal="center" vertical="center"/>
      <protection locked="0"/>
    </xf>
    <xf numFmtId="0" fontId="23" fillId="0" borderId="604" xfId="2" applyFont="1" applyBorder="1" applyAlignment="1" applyProtection="1">
      <alignment horizontal="center" vertical="center"/>
      <protection locked="0"/>
    </xf>
    <xf numFmtId="0" fontId="23" fillId="0" borderId="13" xfId="2" applyFont="1" applyBorder="1" applyAlignment="1" applyProtection="1">
      <alignment horizontal="center" vertical="center"/>
      <protection locked="0"/>
    </xf>
    <xf numFmtId="0" fontId="23" fillId="0" borderId="599" xfId="2" applyFont="1" applyBorder="1" applyAlignment="1" applyProtection="1">
      <alignment horizontal="center" vertical="center"/>
      <protection locked="0"/>
    </xf>
    <xf numFmtId="1" fontId="34" fillId="0" borderId="575" xfId="2" applyNumberFormat="1" applyFont="1" applyBorder="1" applyAlignment="1" applyProtection="1">
      <alignment horizontal="center" vertical="center"/>
      <protection locked="0"/>
    </xf>
    <xf numFmtId="2" fontId="34" fillId="0" borderId="575" xfId="2" applyNumberFormat="1" applyFont="1" applyBorder="1" applyAlignment="1" applyProtection="1">
      <alignment horizontal="center" vertical="center"/>
      <protection locked="0"/>
    </xf>
    <xf numFmtId="0" fontId="11" fillId="0" borderId="587" xfId="0" applyFont="1" applyBorder="1" applyAlignment="1">
      <alignment horizontal="center" vertical="center"/>
    </xf>
    <xf numFmtId="3" fontId="33" fillId="0" borderId="587" xfId="0" applyNumberFormat="1" applyFont="1" applyBorder="1" applyAlignment="1">
      <alignment horizontal="center" vertical="center"/>
    </xf>
    <xf numFmtId="4" fontId="11" fillId="17" borderId="611" xfId="0" applyNumberFormat="1" applyFont="1" applyFill="1" applyBorder="1" applyAlignment="1">
      <alignment horizontal="center" vertical="center"/>
    </xf>
    <xf numFmtId="39" fontId="11" fillId="17" borderId="575" xfId="1" applyNumberFormat="1" applyFont="1" applyFill="1" applyBorder="1" applyAlignment="1">
      <alignment horizontal="center" vertical="center"/>
    </xf>
    <xf numFmtId="4" fontId="11" fillId="17" borderId="507" xfId="0" applyNumberFormat="1" applyFont="1" applyFill="1" applyBorder="1" applyAlignment="1">
      <alignment horizontal="center" vertical="center"/>
    </xf>
    <xf numFmtId="39" fontId="11" fillId="17" borderId="608" xfId="1" applyNumberFormat="1" applyFont="1" applyFill="1" applyBorder="1" applyAlignment="1">
      <alignment horizontal="center" vertical="center"/>
    </xf>
    <xf numFmtId="1" fontId="0" fillId="0" borderId="578" xfId="0" applyNumberFormat="1" applyBorder="1" applyAlignment="1">
      <alignment horizontal="center" vertical="center"/>
    </xf>
    <xf numFmtId="4" fontId="0" fillId="0" borderId="587" xfId="0" applyNumberFormat="1" applyBorder="1" applyAlignment="1">
      <alignment horizontal="center" vertical="center" wrapText="1"/>
    </xf>
    <xf numFmtId="4" fontId="11" fillId="0" borderId="532" xfId="0" applyNumberFormat="1" applyFont="1" applyBorder="1" applyAlignment="1">
      <alignment horizontal="center" vertical="center"/>
    </xf>
    <xf numFmtId="4" fontId="11" fillId="0" borderId="587" xfId="0" applyNumberFormat="1" applyFont="1" applyBorder="1" applyAlignment="1">
      <alignment horizontal="center" vertical="center"/>
    </xf>
    <xf numFmtId="165" fontId="34" fillId="0" borderId="546" xfId="0" applyNumberFormat="1" applyFont="1" applyBorder="1" applyAlignment="1">
      <alignment horizontal="center"/>
    </xf>
    <xf numFmtId="4" fontId="11" fillId="0" borderId="274" xfId="1" quotePrefix="1" applyNumberFormat="1" applyFont="1" applyFill="1" applyBorder="1" applyAlignment="1">
      <alignment horizontal="center" vertical="center"/>
    </xf>
    <xf numFmtId="1" fontId="34" fillId="0" borderId="608" xfId="0" applyNumberFormat="1" applyFont="1" applyBorder="1" applyAlignment="1">
      <alignment horizontal="center"/>
    </xf>
    <xf numFmtId="165" fontId="34" fillId="0" borderId="608" xfId="0" applyNumberFormat="1" applyFont="1" applyBorder="1" applyAlignment="1">
      <alignment horizontal="center"/>
    </xf>
    <xf numFmtId="1" fontId="11" fillId="0" borderId="546" xfId="0" applyNumberFormat="1" applyFont="1" applyBorder="1" applyAlignment="1">
      <alignment horizontal="center" vertical="center"/>
    </xf>
    <xf numFmtId="2" fontId="11" fillId="0" borderId="608" xfId="1" applyNumberFormat="1" applyFont="1" applyFill="1" applyBorder="1" applyAlignment="1">
      <alignment horizontal="center" vertical="center"/>
    </xf>
    <xf numFmtId="1" fontId="11" fillId="0" borderId="608" xfId="0" applyNumberFormat="1" applyFont="1" applyBorder="1" applyAlignment="1">
      <alignment horizontal="center" vertical="center"/>
    </xf>
    <xf numFmtId="0" fontId="11" fillId="0" borderId="608" xfId="0" applyFont="1" applyBorder="1" applyAlignment="1">
      <alignment horizontal="center" vertical="center"/>
    </xf>
    <xf numFmtId="2" fontId="11" fillId="0" borderId="608" xfId="0" applyNumberFormat="1" applyFont="1" applyBorder="1" applyAlignment="1">
      <alignment horizontal="center" vertical="center"/>
    </xf>
    <xf numFmtId="164" fontId="11" fillId="0" borderId="608" xfId="0" applyNumberFormat="1" applyFont="1" applyBorder="1" applyAlignment="1">
      <alignment horizontal="center" vertical="center"/>
    </xf>
    <xf numFmtId="4" fontId="11" fillId="0" borderId="613" xfId="1" quotePrefix="1" applyNumberFormat="1" applyFont="1" applyFill="1" applyBorder="1" applyAlignment="1">
      <alignment horizontal="center" vertical="center"/>
    </xf>
    <xf numFmtId="4" fontId="0" fillId="0" borderId="572" xfId="0" applyNumberFormat="1" applyBorder="1" applyAlignment="1">
      <alignment horizontal="center" vertical="center"/>
    </xf>
    <xf numFmtId="3" fontId="11" fillId="0" borderId="546" xfId="0" applyNumberFormat="1" applyFont="1" applyBorder="1" applyAlignment="1">
      <alignment horizontal="center" vertical="center"/>
    </xf>
    <xf numFmtId="4" fontId="11" fillId="0" borderId="608" xfId="0" applyNumberFormat="1" applyFont="1" applyBorder="1" applyAlignment="1">
      <alignment horizontal="center" vertical="center"/>
    </xf>
    <xf numFmtId="3" fontId="33" fillId="0" borderId="608" xfId="0" applyNumberFormat="1" applyFont="1" applyBorder="1" applyAlignment="1">
      <alignment horizontal="center" vertical="center"/>
    </xf>
    <xf numFmtId="4" fontId="0" fillId="0" borderId="542" xfId="0" applyNumberFormat="1" applyBorder="1" applyAlignment="1">
      <alignment horizontal="center" vertical="center"/>
    </xf>
    <xf numFmtId="3" fontId="11" fillId="17" borderId="605" xfId="0" applyNumberFormat="1" applyFont="1" applyFill="1" applyBorder="1" applyAlignment="1">
      <alignment horizontal="center" vertical="center"/>
    </xf>
    <xf numFmtId="4" fontId="0" fillId="0" borderId="622" xfId="0" applyNumberFormat="1" applyBorder="1" applyAlignment="1">
      <alignment horizontal="center" vertical="center"/>
    </xf>
    <xf numFmtId="4" fontId="11" fillId="0" borderId="621" xfId="1" quotePrefix="1" applyNumberFormat="1" applyFont="1" applyFill="1" applyBorder="1" applyAlignment="1">
      <alignment horizontal="center" vertical="center"/>
    </xf>
    <xf numFmtId="4" fontId="11" fillId="0" borderId="623" xfId="1" quotePrefix="1" applyNumberFormat="1" applyFont="1" applyFill="1" applyBorder="1" applyAlignment="1">
      <alignment horizontal="center" vertical="center"/>
    </xf>
    <xf numFmtId="4" fontId="11" fillId="0" borderId="627" xfId="0" applyNumberFormat="1" applyFont="1" applyBorder="1" applyAlignment="1">
      <alignment horizontal="center" vertical="center"/>
    </xf>
    <xf numFmtId="4" fontId="11" fillId="0" borderId="617" xfId="0" applyNumberFormat="1" applyFont="1" applyBorder="1" applyAlignment="1">
      <alignment horizontal="center" vertical="center"/>
    </xf>
    <xf numFmtId="3" fontId="11" fillId="0" borderId="617" xfId="0" applyNumberFormat="1" applyFont="1" applyBorder="1" applyAlignment="1">
      <alignment horizontal="center" vertical="center"/>
    </xf>
    <xf numFmtId="3" fontId="11" fillId="0" borderId="608" xfId="0" applyNumberFormat="1" applyFont="1" applyBorder="1" applyAlignment="1">
      <alignment horizontal="center" vertical="center"/>
    </xf>
    <xf numFmtId="1" fontId="34" fillId="0" borderId="617" xfId="0" applyNumberFormat="1" applyFont="1" applyBorder="1" applyAlignment="1">
      <alignment horizontal="center"/>
    </xf>
    <xf numFmtId="165" fontId="34" fillId="0" borderId="617" xfId="0" applyNumberFormat="1" applyFont="1" applyBorder="1" applyAlignment="1">
      <alignment horizontal="center"/>
    </xf>
    <xf numFmtId="164" fontId="11" fillId="0" borderId="617" xfId="0" applyNumberFormat="1" applyFont="1" applyBorder="1" applyAlignment="1">
      <alignment horizontal="center" vertical="center"/>
    </xf>
    <xf numFmtId="1" fontId="34" fillId="0" borderId="628" xfId="0" applyNumberFormat="1" applyFont="1" applyBorder="1" applyAlignment="1">
      <alignment horizontal="center"/>
    </xf>
    <xf numFmtId="165" fontId="34" fillId="0" borderId="628" xfId="0" applyNumberFormat="1" applyFont="1" applyBorder="1" applyAlignment="1">
      <alignment horizontal="center"/>
    </xf>
    <xf numFmtId="164" fontId="11" fillId="0" borderId="628" xfId="0" applyNumberFormat="1" applyFont="1" applyBorder="1" applyAlignment="1">
      <alignment horizontal="center" vertical="center"/>
    </xf>
    <xf numFmtId="0" fontId="11" fillId="0" borderId="542" xfId="0" applyFont="1" applyBorder="1" applyAlignment="1">
      <alignment horizontal="center" vertical="center"/>
    </xf>
    <xf numFmtId="2" fontId="11" fillId="0" borderId="542" xfId="0" applyNumberFormat="1" applyFont="1" applyBorder="1" applyAlignment="1">
      <alignment horizontal="center" vertical="center"/>
    </xf>
    <xf numFmtId="2" fontId="11" fillId="0" borderId="599" xfId="1" applyNumberFormat="1" applyFont="1" applyFill="1" applyBorder="1" applyAlignment="1">
      <alignment horizontal="center" vertical="center"/>
    </xf>
    <xf numFmtId="4" fontId="11" fillId="0" borderId="629" xfId="1" quotePrefix="1" applyNumberFormat="1" applyFont="1" applyFill="1" applyBorder="1" applyAlignment="1">
      <alignment horizontal="center" vertical="center"/>
    </xf>
    <xf numFmtId="4" fontId="11" fillId="0" borderId="630" xfId="1" quotePrefix="1" applyNumberFormat="1" applyFont="1" applyFill="1" applyBorder="1" applyAlignment="1">
      <alignment horizontal="center" vertical="center"/>
    </xf>
    <xf numFmtId="4" fontId="11" fillId="0" borderId="542" xfId="0" applyNumberFormat="1" applyFont="1" applyBorder="1" applyAlignment="1">
      <alignment horizontal="center" vertical="center"/>
    </xf>
    <xf numFmtId="4" fontId="11" fillId="0" borderId="599" xfId="0" applyNumberFormat="1" applyFont="1" applyBorder="1" applyAlignment="1">
      <alignment horizontal="center" vertical="center"/>
    </xf>
    <xf numFmtId="3" fontId="11" fillId="0" borderId="599" xfId="0" applyNumberFormat="1" applyFont="1" applyBorder="1" applyAlignment="1">
      <alignment horizontal="center" vertical="center"/>
    </xf>
    <xf numFmtId="49" fontId="34" fillId="0" borderId="625" xfId="2" applyNumberFormat="1" applyFont="1" applyBorder="1" applyAlignment="1" applyProtection="1">
      <alignment horizontal="center" vertical="center"/>
      <protection locked="0"/>
    </xf>
    <xf numFmtId="0" fontId="23" fillId="0" borderId="635" xfId="2" applyFont="1" applyBorder="1" applyAlignment="1" applyProtection="1">
      <alignment horizontal="center" vertical="center"/>
      <protection locked="0"/>
    </xf>
    <xf numFmtId="164" fontId="11" fillId="0" borderId="621" xfId="0" applyNumberFormat="1" applyFont="1" applyBorder="1" applyAlignment="1">
      <alignment horizontal="center" vertical="center"/>
    </xf>
    <xf numFmtId="0" fontId="23" fillId="0" borderId="639" xfId="2" applyFont="1" applyBorder="1" applyAlignment="1" applyProtection="1">
      <alignment horizontal="center" vertical="center" wrapText="1"/>
      <protection locked="0"/>
    </xf>
    <xf numFmtId="166" fontId="23" fillId="0" borderId="318" xfId="2" applyNumberFormat="1" applyFont="1" applyBorder="1" applyAlignment="1" applyProtection="1">
      <alignment horizontal="center" vertical="center"/>
      <protection locked="0"/>
    </xf>
    <xf numFmtId="166" fontId="23" fillId="0" borderId="645" xfId="2" applyNumberFormat="1" applyFont="1" applyBorder="1" applyAlignment="1" applyProtection="1">
      <alignment horizontal="center" vertical="center"/>
      <protection locked="0"/>
    </xf>
    <xf numFmtId="166" fontId="23" fillId="0" borderId="646" xfId="2" applyNumberFormat="1" applyFont="1" applyBorder="1" applyAlignment="1" applyProtection="1">
      <alignment horizontal="center" vertical="center"/>
      <protection locked="0"/>
    </xf>
    <xf numFmtId="166" fontId="23" fillId="0" borderId="603" xfId="2" applyNumberFormat="1" applyFont="1" applyBorder="1" applyAlignment="1" applyProtection="1">
      <alignment horizontal="center" vertical="center"/>
      <protection locked="0"/>
    </xf>
    <xf numFmtId="0" fontId="23" fillId="0" borderId="334" xfId="2" applyFont="1" applyBorder="1" applyAlignment="1" applyProtection="1">
      <alignment horizontal="center" vertical="center"/>
      <protection locked="0"/>
    </xf>
    <xf numFmtId="0" fontId="23" fillId="0" borderId="318" xfId="2" applyFont="1" applyBorder="1" applyAlignment="1" applyProtection="1">
      <alignment horizontal="center" vertical="center"/>
      <protection locked="0"/>
    </xf>
    <xf numFmtId="0" fontId="23" fillId="0" borderId="602" xfId="2" applyFont="1" applyBorder="1" applyAlignment="1" applyProtection="1">
      <alignment horizontal="center" vertical="center"/>
      <protection locked="0"/>
    </xf>
    <xf numFmtId="49" fontId="34" fillId="0" borderId="621" xfId="2" applyNumberFormat="1" applyFont="1" applyBorder="1" applyAlignment="1" applyProtection="1">
      <alignment horizontal="center" vertical="center"/>
      <protection locked="0"/>
    </xf>
    <xf numFmtId="0" fontId="34" fillId="0" borderId="647" xfId="2" applyFont="1" applyBorder="1" applyAlignment="1" applyProtection="1">
      <alignment horizontal="center" vertical="center"/>
      <protection locked="0"/>
    </xf>
    <xf numFmtId="2" fontId="34" fillId="0" borderId="639" xfId="2" applyNumberFormat="1" applyFont="1" applyBorder="1" applyAlignment="1" applyProtection="1">
      <alignment horizontal="center" vertical="center"/>
      <protection locked="0"/>
    </xf>
    <xf numFmtId="1" fontId="34" fillId="0" borderId="648" xfId="2" applyNumberFormat="1" applyFont="1" applyBorder="1" applyAlignment="1" applyProtection="1">
      <alignment horizontal="center" vertical="center"/>
      <protection locked="0"/>
    </xf>
    <xf numFmtId="1" fontId="34" fillId="0" borderId="625" xfId="2" applyNumberFormat="1" applyFont="1" applyBorder="1" applyAlignment="1" applyProtection="1">
      <alignment horizontal="center" vertical="center"/>
      <protection locked="0"/>
    </xf>
    <xf numFmtId="1" fontId="34" fillId="0" borderId="558" xfId="2" applyNumberFormat="1" applyFont="1" applyBorder="1" applyAlignment="1" applyProtection="1">
      <alignment horizontal="center" vertical="center"/>
      <protection locked="0"/>
    </xf>
    <xf numFmtId="165" fontId="34" fillId="0" borderId="559" xfId="2" applyNumberFormat="1" applyFont="1" applyBorder="1" applyAlignment="1" applyProtection="1">
      <alignment horizontal="center" vertical="center"/>
      <protection locked="0"/>
    </xf>
    <xf numFmtId="1" fontId="34" fillId="0" borderId="550" xfId="2" applyNumberFormat="1" applyFont="1" applyBorder="1" applyAlignment="1" applyProtection="1">
      <alignment horizontal="center" vertical="center"/>
      <protection locked="0"/>
    </xf>
    <xf numFmtId="1" fontId="34" fillId="0" borderId="566" xfId="2" applyNumberFormat="1" applyFont="1" applyBorder="1" applyAlignment="1" applyProtection="1">
      <alignment horizontal="center" vertical="center"/>
      <protection locked="0"/>
    </xf>
    <xf numFmtId="1" fontId="34" fillId="0" borderId="639" xfId="2" applyNumberFormat="1" applyFont="1" applyBorder="1" applyAlignment="1" applyProtection="1">
      <alignment horizontal="center" vertical="center"/>
      <protection locked="0"/>
    </xf>
    <xf numFmtId="1" fontId="34" fillId="0" borderId="569" xfId="2" applyNumberFormat="1" applyFont="1" applyBorder="1" applyAlignment="1" applyProtection="1">
      <alignment horizontal="center" vertical="center"/>
      <protection locked="0"/>
    </xf>
    <xf numFmtId="164" fontId="34" fillId="0" borderId="647" xfId="0" applyNumberFormat="1" applyFont="1" applyBorder="1" applyAlignment="1">
      <alignment horizontal="center" vertical="center"/>
    </xf>
    <xf numFmtId="164" fontId="34" fillId="0" borderId="642" xfId="0" applyNumberFormat="1" applyFont="1" applyBorder="1" applyAlignment="1">
      <alignment horizontal="center" vertical="center"/>
    </xf>
    <xf numFmtId="0" fontId="34" fillId="0" borderId="580" xfId="2" applyFont="1" applyBorder="1" applyAlignment="1" applyProtection="1">
      <alignment vertical="center"/>
      <protection locked="0"/>
    </xf>
    <xf numFmtId="0" fontId="34" fillId="0" borderId="584" xfId="2" applyFont="1" applyBorder="1" applyAlignment="1" applyProtection="1">
      <alignment vertical="center"/>
      <protection locked="0"/>
    </xf>
    <xf numFmtId="0" fontId="34" fillId="0" borderId="551" xfId="2" applyFont="1" applyBorder="1" applyAlignment="1" applyProtection="1">
      <alignment vertical="center"/>
      <protection locked="0"/>
    </xf>
    <xf numFmtId="0" fontId="34" fillId="0" borderId="567" xfId="2" applyFont="1" applyBorder="1" applyAlignment="1" applyProtection="1">
      <alignment vertical="center"/>
      <protection locked="0"/>
    </xf>
    <xf numFmtId="0" fontId="11" fillId="0" borderId="648" xfId="0" applyFont="1" applyBorder="1" applyAlignment="1">
      <alignment horizontal="center" vertical="center"/>
    </xf>
    <xf numFmtId="49" fontId="34" fillId="0" borderId="0" xfId="2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>
      <alignment horizontal="center" vertical="center"/>
    </xf>
    <xf numFmtId="164" fontId="11" fillId="0" borderId="620" xfId="0" applyNumberFormat="1" applyFont="1" applyBorder="1" applyAlignment="1">
      <alignment horizontal="center" vertical="center"/>
    </xf>
    <xf numFmtId="1" fontId="34" fillId="0" borderId="601" xfId="2" applyNumberFormat="1" applyFont="1" applyBorder="1" applyAlignment="1" applyProtection="1">
      <alignment horizontal="center" vertical="center"/>
      <protection locked="0"/>
    </xf>
    <xf numFmtId="1" fontId="34" fillId="0" borderId="279" xfId="2" applyNumberFormat="1" applyFont="1" applyBorder="1" applyAlignment="1" applyProtection="1">
      <alignment horizontal="center" vertical="center"/>
      <protection locked="0"/>
    </xf>
    <xf numFmtId="1" fontId="34" fillId="0" borderId="0" xfId="2" applyNumberFormat="1" applyFont="1" applyAlignment="1" applyProtection="1">
      <alignment horizontal="center" vertical="center"/>
      <protection locked="0"/>
    </xf>
    <xf numFmtId="1" fontId="11" fillId="0" borderId="600" xfId="0" applyNumberFormat="1" applyFont="1" applyBorder="1" applyAlignment="1">
      <alignment horizontal="center" vertical="center"/>
    </xf>
    <xf numFmtId="1" fontId="34" fillId="0" borderId="14" xfId="2" applyNumberFormat="1" applyFont="1" applyBorder="1" applyAlignment="1" applyProtection="1">
      <alignment horizontal="center" vertical="center"/>
      <protection locked="0"/>
    </xf>
    <xf numFmtId="0" fontId="34" fillId="0" borderId="648" xfId="2" applyFont="1" applyBorder="1" applyAlignment="1" applyProtection="1">
      <alignment vertical="center"/>
      <protection locked="0"/>
    </xf>
    <xf numFmtId="49" fontId="34" fillId="0" borderId="633" xfId="2" applyNumberFormat="1" applyFont="1" applyBorder="1" applyAlignment="1" applyProtection="1">
      <alignment horizontal="center" vertical="center"/>
      <protection locked="0"/>
    </xf>
    <xf numFmtId="0" fontId="34" fillId="0" borderId="575" xfId="2" applyFont="1" applyBorder="1" applyAlignment="1" applyProtection="1">
      <alignment vertical="center"/>
      <protection locked="0"/>
    </xf>
    <xf numFmtId="165" fontId="34" fillId="0" borderId="639" xfId="0" applyNumberFormat="1" applyFont="1" applyBorder="1" applyAlignment="1">
      <alignment horizontal="center" vertical="center"/>
    </xf>
    <xf numFmtId="165" fontId="34" fillId="0" borderId="647" xfId="0" applyNumberFormat="1" applyFont="1" applyBorder="1" applyAlignment="1">
      <alignment horizontal="center" vertical="center"/>
    </xf>
    <xf numFmtId="165" fontId="34" fillId="0" borderId="648" xfId="0" applyNumberFormat="1" applyFont="1" applyBorder="1" applyAlignment="1">
      <alignment horizontal="center" vertical="center"/>
    </xf>
    <xf numFmtId="165" fontId="34" fillId="0" borderId="601" xfId="0" applyNumberFormat="1" applyFont="1" applyBorder="1" applyAlignment="1">
      <alignment horizontal="center" vertical="center"/>
    </xf>
    <xf numFmtId="1" fontId="36" fillId="0" borderId="639" xfId="2" applyNumberFormat="1" applyFont="1" applyBorder="1" applyAlignment="1" applyProtection="1">
      <alignment horizontal="center" vertical="center"/>
      <protection locked="0"/>
    </xf>
    <xf numFmtId="2" fontId="36" fillId="0" borderId="639" xfId="2" applyNumberFormat="1" applyFont="1" applyBorder="1" applyAlignment="1" applyProtection="1">
      <alignment horizontal="center" vertical="center"/>
      <protection locked="0"/>
    </xf>
    <xf numFmtId="0" fontId="11" fillId="0" borderId="639" xfId="0" applyFont="1" applyBorder="1" applyAlignment="1">
      <alignment horizontal="center" vertical="center"/>
    </xf>
    <xf numFmtId="164" fontId="34" fillId="0" borderId="625" xfId="0" applyNumberFormat="1" applyFont="1" applyBorder="1" applyAlignment="1">
      <alignment horizontal="center" vertical="center"/>
    </xf>
    <xf numFmtId="1" fontId="34" fillId="0" borderId="617" xfId="2" applyNumberFormat="1" applyFont="1" applyBorder="1" applyAlignment="1" applyProtection="1">
      <alignment horizontal="center" vertical="center"/>
      <protection locked="0"/>
    </xf>
    <xf numFmtId="1" fontId="34" fillId="0" borderId="641" xfId="2" applyNumberFormat="1" applyFont="1" applyBorder="1" applyAlignment="1" applyProtection="1">
      <alignment horizontal="center" vertical="center"/>
      <protection locked="0"/>
    </xf>
    <xf numFmtId="165" fontId="34" fillId="0" borderId="617" xfId="2" applyNumberFormat="1" applyFont="1" applyBorder="1" applyAlignment="1" applyProtection="1">
      <alignment horizontal="center" vertical="center"/>
      <protection locked="0"/>
    </xf>
    <xf numFmtId="0" fontId="34" fillId="0" borderId="639" xfId="2" applyFont="1" applyBorder="1" applyAlignment="1" applyProtection="1">
      <alignment vertical="center"/>
      <protection locked="0"/>
    </xf>
    <xf numFmtId="165" fontId="34" fillId="0" borderId="617" xfId="0" applyNumberFormat="1" applyFont="1" applyBorder="1" applyAlignment="1">
      <alignment horizontal="center" vertical="center"/>
    </xf>
    <xf numFmtId="3" fontId="11" fillId="0" borderId="639" xfId="0" applyNumberFormat="1" applyFont="1" applyBorder="1" applyAlignment="1">
      <alignment horizontal="left" vertical="center"/>
    </xf>
    <xf numFmtId="0" fontId="34" fillId="0" borderId="617" xfId="2" applyFont="1" applyBorder="1" applyAlignment="1" applyProtection="1">
      <alignment vertical="center"/>
      <protection locked="0"/>
    </xf>
    <xf numFmtId="0" fontId="11" fillId="0" borderId="617" xfId="0" applyFont="1" applyBorder="1" applyAlignment="1">
      <alignment horizontal="center" vertical="center"/>
    </xf>
    <xf numFmtId="0" fontId="36" fillId="0" borderId="332" xfId="2" applyFont="1" applyBorder="1" applyAlignment="1" applyProtection="1">
      <alignment vertical="center"/>
      <protection locked="0"/>
    </xf>
    <xf numFmtId="168" fontId="28" fillId="0" borderId="546" xfId="0" applyNumberFormat="1" applyFont="1" applyBorder="1" applyAlignment="1">
      <alignment horizontal="center" vertical="center"/>
    </xf>
    <xf numFmtId="168" fontId="28" fillId="0" borderId="569" xfId="0" applyNumberFormat="1" applyFont="1" applyBorder="1" applyAlignment="1">
      <alignment horizontal="center" vertical="center"/>
    </xf>
    <xf numFmtId="168" fontId="28" fillId="0" borderId="544" xfId="0" applyNumberFormat="1" applyFont="1" applyBorder="1" applyAlignment="1">
      <alignment horizontal="center" vertical="center"/>
    </xf>
    <xf numFmtId="164" fontId="0" fillId="0" borderId="591" xfId="0" applyNumberFormat="1" applyBorder="1" applyAlignment="1">
      <alignment horizontal="center" vertical="center"/>
    </xf>
    <xf numFmtId="168" fontId="0" fillId="0" borderId="591" xfId="0" applyNumberFormat="1" applyBorder="1" applyAlignment="1">
      <alignment horizontal="center" vertical="center"/>
    </xf>
    <xf numFmtId="1" fontId="0" fillId="0" borderId="591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8" fontId="0" fillId="0" borderId="0" xfId="0" applyNumberFormat="1"/>
    <xf numFmtId="164" fontId="28" fillId="0" borderId="617" xfId="0" applyNumberFormat="1" applyFont="1" applyBorder="1" applyAlignment="1">
      <alignment horizontal="center" vertical="center"/>
    </xf>
    <xf numFmtId="164" fontId="28" fillId="0" borderId="634" xfId="0" applyNumberFormat="1" applyFont="1" applyBorder="1" applyAlignment="1">
      <alignment horizontal="center" vertical="center"/>
    </xf>
    <xf numFmtId="164" fontId="28" fillId="0" borderId="639" xfId="0" applyNumberFormat="1" applyFont="1" applyBorder="1" applyAlignment="1">
      <alignment horizontal="center" vertical="center"/>
    </xf>
    <xf numFmtId="0" fontId="28" fillId="0" borderId="639" xfId="0" applyFont="1" applyBorder="1" applyAlignment="1">
      <alignment horizontal="center"/>
    </xf>
    <xf numFmtId="164" fontId="28" fillId="0" borderId="639" xfId="0" applyNumberFormat="1" applyFont="1" applyBorder="1" applyAlignment="1">
      <alignment horizontal="center"/>
    </xf>
    <xf numFmtId="164" fontId="0" fillId="0" borderId="636" xfId="0" applyNumberFormat="1" applyBorder="1" applyAlignment="1">
      <alignment horizontal="center" vertical="center"/>
    </xf>
    <xf numFmtId="2" fontId="0" fillId="0" borderId="636" xfId="0" applyNumberFormat="1" applyBorder="1" applyAlignment="1">
      <alignment horizontal="center" vertical="center"/>
    </xf>
    <xf numFmtId="1" fontId="28" fillId="0" borderId="544" xfId="0" applyNumberFormat="1" applyFont="1" applyBorder="1" applyAlignment="1">
      <alignment horizontal="center"/>
    </xf>
    <xf numFmtId="164" fontId="28" fillId="0" borderId="617" xfId="0" quotePrefix="1" applyNumberFormat="1" applyFont="1" applyBorder="1" applyAlignment="1">
      <alignment horizontal="center" vertical="center"/>
    </xf>
    <xf numFmtId="2" fontId="28" fillId="0" borderId="605" xfId="0" applyNumberFormat="1" applyFont="1" applyBorder="1" applyAlignment="1">
      <alignment horizontal="center" vertical="center"/>
    </xf>
    <xf numFmtId="2" fontId="28" fillId="0" borderId="634" xfId="0" applyNumberFormat="1" applyFont="1" applyBorder="1" applyAlignment="1">
      <alignment horizontal="center" vertical="center"/>
    </xf>
    <xf numFmtId="168" fontId="28" fillId="0" borderId="621" xfId="0" applyNumberFormat="1" applyFont="1" applyBorder="1" applyAlignment="1">
      <alignment horizontal="center" vertical="center"/>
    </xf>
    <xf numFmtId="168" fontId="28" fillId="0" borderId="623" xfId="0" applyNumberFormat="1" applyFont="1" applyBorder="1" applyAlignment="1">
      <alignment horizontal="center" vertical="center"/>
    </xf>
    <xf numFmtId="168" fontId="28" fillId="0" borderId="623" xfId="0" applyNumberFormat="1" applyFont="1" applyBorder="1" applyAlignment="1">
      <alignment vertical="center"/>
    </xf>
    <xf numFmtId="2" fontId="28" fillId="0" borderId="634" xfId="0" applyNumberFormat="1" applyFont="1" applyBorder="1" applyAlignment="1">
      <alignment vertical="center"/>
    </xf>
    <xf numFmtId="1" fontId="12" fillId="0" borderId="548" xfId="0" applyNumberFormat="1" applyFont="1" applyBorder="1" applyAlignment="1">
      <alignment horizontal="center" vertical="center" textRotation="90" wrapText="1"/>
    </xf>
    <xf numFmtId="164" fontId="12" fillId="0" borderId="599" xfId="0" applyNumberFormat="1" applyFont="1" applyBorder="1" applyAlignment="1">
      <alignment horizontal="center" vertical="center"/>
    </xf>
    <xf numFmtId="168" fontId="12" fillId="0" borderId="543" xfId="0" applyNumberFormat="1" applyFont="1" applyBorder="1" applyAlignment="1">
      <alignment horizontal="center" vertical="center"/>
    </xf>
    <xf numFmtId="1" fontId="12" fillId="0" borderId="543" xfId="0" applyNumberFormat="1" applyFont="1" applyBorder="1" applyAlignment="1">
      <alignment horizontal="center" vertical="center"/>
    </xf>
    <xf numFmtId="1" fontId="12" fillId="0" borderId="599" xfId="0" applyNumberFormat="1" applyFont="1" applyBorder="1" applyAlignment="1">
      <alignment horizontal="center" vertical="center"/>
    </xf>
    <xf numFmtId="1" fontId="12" fillId="0" borderId="572" xfId="0" applyNumberFormat="1" applyFont="1" applyBorder="1" applyAlignment="1">
      <alignment horizontal="center" vertical="center"/>
    </xf>
    <xf numFmtId="168" fontId="12" fillId="0" borderId="622" xfId="0" applyNumberFormat="1" applyFont="1" applyBorder="1" applyAlignment="1">
      <alignment horizontal="center" vertical="center"/>
    </xf>
    <xf numFmtId="2" fontId="12" fillId="0" borderId="543" xfId="0" applyNumberFormat="1" applyFont="1" applyBorder="1" applyAlignment="1">
      <alignment horizontal="center" vertical="center"/>
    </xf>
    <xf numFmtId="1" fontId="28" fillId="0" borderId="599" xfId="0" applyNumberFormat="1" applyFont="1" applyBorder="1" applyAlignment="1">
      <alignment horizontal="center"/>
    </xf>
    <xf numFmtId="164" fontId="28" fillId="0" borderId="599" xfId="0" applyNumberFormat="1" applyFont="1" applyBorder="1" applyAlignment="1">
      <alignment horizontal="center"/>
    </xf>
    <xf numFmtId="168" fontId="28" fillId="0" borderId="599" xfId="0" applyNumberFormat="1" applyFont="1" applyBorder="1" applyAlignment="1">
      <alignment horizontal="center" vertical="center"/>
    </xf>
    <xf numFmtId="2" fontId="28" fillId="0" borderId="599" xfId="0" applyNumberFormat="1" applyFont="1" applyBorder="1" applyAlignment="1">
      <alignment horizontal="center" vertical="center"/>
    </xf>
    <xf numFmtId="2" fontId="28" fillId="0" borderId="572" xfId="0" applyNumberFormat="1" applyFont="1" applyBorder="1" applyAlignment="1">
      <alignment horizontal="center" vertical="center"/>
    </xf>
    <xf numFmtId="168" fontId="28" fillId="0" borderId="622" xfId="0" applyNumberFormat="1" applyFont="1" applyBorder="1" applyAlignment="1">
      <alignment horizontal="center" vertical="center"/>
    </xf>
    <xf numFmtId="2" fontId="28" fillId="0" borderId="542" xfId="0" applyNumberFormat="1" applyFont="1" applyBorder="1" applyAlignment="1">
      <alignment horizontal="center" vertical="center"/>
    </xf>
    <xf numFmtId="4" fontId="28" fillId="0" borderId="599" xfId="0" applyNumberFormat="1" applyFont="1" applyBorder="1" applyAlignment="1">
      <alignment horizontal="center" vertical="center"/>
    </xf>
    <xf numFmtId="0" fontId="28" fillId="0" borderId="599" xfId="0" applyFont="1" applyBorder="1" applyAlignment="1">
      <alignment horizontal="center"/>
    </xf>
    <xf numFmtId="2" fontId="28" fillId="0" borderId="617" xfId="0" applyNumberFormat="1" applyFont="1" applyBorder="1" applyAlignment="1">
      <alignment horizontal="center" vertical="center"/>
    </xf>
    <xf numFmtId="0" fontId="16" fillId="0" borderId="544" xfId="0" applyFont="1" applyBorder="1" applyAlignment="1">
      <alignment horizontal="center" vertical="center"/>
    </xf>
    <xf numFmtId="1" fontId="12" fillId="0" borderId="548" xfId="0" applyNumberFormat="1" applyFont="1" applyBorder="1" applyAlignment="1">
      <alignment horizontal="center" vertical="center"/>
    </xf>
    <xf numFmtId="1" fontId="16" fillId="0" borderId="649" xfId="0" applyNumberFormat="1" applyFont="1" applyBorder="1" applyAlignment="1">
      <alignment horizontal="center" vertical="center"/>
    </xf>
    <xf numFmtId="165" fontId="28" fillId="0" borderId="546" xfId="0" applyNumberFormat="1" applyFont="1" applyBorder="1" applyAlignment="1">
      <alignment horizontal="center" vertical="center"/>
    </xf>
    <xf numFmtId="165" fontId="28" fillId="0" borderId="545" xfId="0" applyNumberFormat="1" applyFont="1" applyBorder="1" applyAlignment="1">
      <alignment horizontal="center" vertical="center"/>
    </xf>
    <xf numFmtId="165" fontId="28" fillId="0" borderId="544" xfId="0" applyNumberFormat="1" applyFont="1" applyBorder="1" applyAlignment="1">
      <alignment horizontal="center" vertical="center"/>
    </xf>
    <xf numFmtId="165" fontId="28" fillId="0" borderId="599" xfId="0" applyNumberFormat="1" applyFont="1" applyBorder="1" applyAlignment="1">
      <alignment horizontal="center" vertical="center"/>
    </xf>
    <xf numFmtId="1" fontId="12" fillId="0" borderId="548" xfId="0" applyNumberFormat="1" applyFont="1" applyBorder="1" applyAlignment="1">
      <alignment horizontal="center" vertical="center" wrapText="1"/>
    </xf>
    <xf numFmtId="0" fontId="23" fillId="0" borderId="666" xfId="2" applyFont="1" applyBorder="1" applyAlignment="1" applyProtection="1">
      <alignment horizontal="center" vertical="center"/>
      <protection locked="0"/>
    </xf>
    <xf numFmtId="0" fontId="23" fillId="0" borderId="667" xfId="2" applyFont="1" applyBorder="1" applyAlignment="1" applyProtection="1">
      <alignment horizontal="center" vertical="center"/>
      <protection locked="0"/>
    </xf>
    <xf numFmtId="39" fontId="11" fillId="17" borderId="671" xfId="1" applyNumberFormat="1" applyFont="1" applyFill="1" applyBorder="1" applyAlignment="1">
      <alignment horizontal="center" vertical="center"/>
    </xf>
    <xf numFmtId="37" fontId="11" fillId="17" borderId="577" xfId="1" applyNumberFormat="1" applyFont="1" applyFill="1" applyBorder="1" applyAlignment="1">
      <alignment horizontal="center" vertical="center"/>
    </xf>
    <xf numFmtId="4" fontId="11" fillId="0" borderId="658" xfId="0" applyNumberFormat="1" applyFont="1" applyBorder="1" applyAlignment="1">
      <alignment horizontal="left" vertical="center"/>
    </xf>
    <xf numFmtId="3" fontId="11" fillId="0" borderId="658" xfId="0" applyNumberFormat="1" applyFont="1" applyBorder="1" applyAlignment="1">
      <alignment horizontal="left" vertical="center"/>
    </xf>
    <xf numFmtId="2" fontId="11" fillId="0" borderId="658" xfId="0" applyNumberFormat="1" applyFont="1" applyBorder="1" applyAlignment="1">
      <alignment horizontal="left" vertical="center"/>
    </xf>
    <xf numFmtId="1" fontId="33" fillId="17" borderId="141" xfId="0" applyNumberFormat="1" applyFont="1" applyFill="1" applyBorder="1" applyAlignment="1">
      <alignment horizontal="center" vertical="center"/>
    </xf>
    <xf numFmtId="164" fontId="34" fillId="17" borderId="505" xfId="0" applyNumberFormat="1" applyFont="1" applyFill="1" applyBorder="1" applyAlignment="1">
      <alignment horizontal="center"/>
    </xf>
    <xf numFmtId="4" fontId="11" fillId="17" borderId="532" xfId="0" applyNumberFormat="1" applyFont="1" applyFill="1" applyBorder="1" applyAlignment="1">
      <alignment horizontal="center" vertical="center"/>
    </xf>
    <xf numFmtId="4" fontId="11" fillId="17" borderId="505" xfId="0" applyNumberFormat="1" applyFont="1" applyFill="1" applyBorder="1" applyAlignment="1">
      <alignment horizontal="center" vertical="center"/>
    </xf>
    <xf numFmtId="4" fontId="11" fillId="17" borderId="529" xfId="0" applyNumberFormat="1" applyFont="1" applyFill="1" applyBorder="1" applyAlignment="1">
      <alignment horizontal="center" vertical="center"/>
    </xf>
    <xf numFmtId="1" fontId="11" fillId="17" borderId="377" xfId="0" applyNumberFormat="1" applyFont="1" applyFill="1" applyBorder="1" applyAlignment="1">
      <alignment horizontal="center" vertical="center"/>
    </xf>
    <xf numFmtId="164" fontId="11" fillId="17" borderId="505" xfId="0" applyNumberFormat="1" applyFont="1" applyFill="1" applyBorder="1" applyAlignment="1">
      <alignment horizontal="center" vertical="center"/>
    </xf>
    <xf numFmtId="1" fontId="11" fillId="17" borderId="607" xfId="0" applyNumberFormat="1" applyFont="1" applyFill="1" applyBorder="1" applyAlignment="1">
      <alignment horizontal="center" vertical="center"/>
    </xf>
    <xf numFmtId="4" fontId="11" fillId="17" borderId="608" xfId="1" quotePrefix="1" applyNumberFormat="1" applyFont="1" applyFill="1" applyBorder="1" applyAlignment="1">
      <alignment horizontal="center" vertical="center"/>
    </xf>
    <xf numFmtId="1" fontId="11" fillId="17" borderId="568" xfId="0" applyNumberFormat="1" applyFont="1" applyFill="1" applyBorder="1" applyAlignment="1">
      <alignment horizontal="center" vertical="center"/>
    </xf>
    <xf numFmtId="164" fontId="34" fillId="17" borderId="580" xfId="0" applyNumberFormat="1" applyFont="1" applyFill="1" applyBorder="1" applyAlignment="1">
      <alignment horizontal="center"/>
    </xf>
    <xf numFmtId="1" fontId="11" fillId="17" borderId="579" xfId="0" applyNumberFormat="1" applyFont="1" applyFill="1" applyBorder="1" applyAlignment="1">
      <alignment horizontal="center" vertical="center"/>
    </xf>
    <xf numFmtId="1" fontId="11" fillId="17" borderId="2" xfId="0" applyNumberFormat="1" applyFont="1" applyFill="1" applyBorder="1" applyAlignment="1">
      <alignment horizontal="center" vertical="center"/>
    </xf>
    <xf numFmtId="1" fontId="11" fillId="17" borderId="587" xfId="0" applyNumberFormat="1" applyFont="1" applyFill="1" applyBorder="1" applyAlignment="1">
      <alignment horizontal="center" vertical="center"/>
    </xf>
    <xf numFmtId="164" fontId="11" fillId="17" borderId="580" xfId="0" applyNumberFormat="1" applyFont="1" applyFill="1" applyBorder="1" applyAlignment="1">
      <alignment horizontal="center" vertical="center"/>
    </xf>
    <xf numFmtId="1" fontId="11" fillId="17" borderId="563" xfId="0" applyNumberFormat="1" applyFont="1" applyFill="1" applyBorder="1" applyAlignment="1">
      <alignment horizontal="center" vertical="center"/>
    </xf>
    <xf numFmtId="164" fontId="34" fillId="17" borderId="533" xfId="0" applyNumberFormat="1" applyFont="1" applyFill="1" applyBorder="1" applyAlignment="1">
      <alignment horizontal="center"/>
    </xf>
    <xf numFmtId="1" fontId="33" fillId="17" borderId="563" xfId="0" applyNumberFormat="1" applyFont="1" applyFill="1" applyBorder="1" applyAlignment="1">
      <alignment horizontal="center" vertical="center"/>
    </xf>
    <xf numFmtId="1" fontId="11" fillId="17" borderId="535" xfId="0" applyNumberFormat="1" applyFont="1" applyFill="1" applyBorder="1" applyAlignment="1">
      <alignment horizontal="center" vertical="center"/>
    </xf>
    <xf numFmtId="1" fontId="35" fillId="17" borderId="2" xfId="0" applyNumberFormat="1" applyFont="1" applyFill="1" applyBorder="1" applyAlignment="1">
      <alignment horizontal="center" vertical="center"/>
    </xf>
    <xf numFmtId="4" fontId="11" fillId="17" borderId="518" xfId="1" quotePrefix="1" applyNumberFormat="1" applyFont="1" applyFill="1" applyBorder="1" applyAlignment="1">
      <alignment horizontal="center" vertical="center"/>
    </xf>
    <xf numFmtId="4" fontId="11" fillId="17" borderId="587" xfId="0" applyNumberFormat="1" applyFont="1" applyFill="1" applyBorder="1" applyAlignment="1">
      <alignment horizontal="center" vertical="center"/>
    </xf>
    <xf numFmtId="4" fontId="11" fillId="17" borderId="331" xfId="0" applyNumberFormat="1" applyFont="1" applyFill="1" applyBorder="1" applyAlignment="1">
      <alignment horizontal="center" vertical="center"/>
    </xf>
    <xf numFmtId="4" fontId="11" fillId="17" borderId="327" xfId="0" applyNumberFormat="1" applyFont="1" applyFill="1" applyBorder="1" applyAlignment="1">
      <alignment horizontal="center" vertical="center"/>
    </xf>
    <xf numFmtId="3" fontId="33" fillId="17" borderId="587" xfId="0" applyNumberFormat="1" applyFont="1" applyFill="1" applyBorder="1" applyAlignment="1">
      <alignment horizontal="center" vertical="center"/>
    </xf>
    <xf numFmtId="3" fontId="33" fillId="17" borderId="569" xfId="0" applyNumberFormat="1" applyFont="1" applyFill="1" applyBorder="1" applyAlignment="1">
      <alignment horizontal="center" vertical="center"/>
    </xf>
    <xf numFmtId="3" fontId="33" fillId="17" borderId="586" xfId="0" applyNumberFormat="1" applyFont="1" applyFill="1" applyBorder="1" applyAlignment="1">
      <alignment horizontal="center" vertical="center"/>
    </xf>
    <xf numFmtId="164" fontId="34" fillId="17" borderId="647" xfId="0" applyNumberFormat="1" applyFont="1" applyFill="1" applyBorder="1" applyAlignment="1">
      <alignment horizontal="center"/>
    </xf>
    <xf numFmtId="164" fontId="11" fillId="17" borderId="647" xfId="0" applyNumberFormat="1" applyFont="1" applyFill="1" applyBorder="1" applyAlignment="1">
      <alignment horizontal="center" vertical="center"/>
    </xf>
    <xf numFmtId="1" fontId="11" fillId="17" borderId="652" xfId="0" applyNumberFormat="1" applyFont="1" applyFill="1" applyBorder="1" applyAlignment="1">
      <alignment horizontal="center" vertical="center"/>
    </xf>
    <xf numFmtId="4" fontId="0" fillId="17" borderId="514" xfId="0" applyNumberFormat="1" applyFill="1" applyBorder="1" applyAlignment="1">
      <alignment horizontal="center" vertical="center"/>
    </xf>
    <xf numFmtId="164" fontId="11" fillId="17" borderId="621" xfId="0" applyNumberFormat="1" applyFont="1" applyFill="1" applyBorder="1" applyAlignment="1">
      <alignment horizontal="center" vertical="center"/>
    </xf>
    <xf numFmtId="0" fontId="0" fillId="0" borderId="668" xfId="0" applyBorder="1"/>
    <xf numFmtId="164" fontId="34" fillId="17" borderId="668" xfId="0" applyNumberFormat="1" applyFont="1" applyFill="1" applyBorder="1" applyAlignment="1">
      <alignment horizontal="center"/>
    </xf>
    <xf numFmtId="164" fontId="11" fillId="17" borderId="668" xfId="0" applyNumberFormat="1" applyFont="1" applyFill="1" applyBorder="1" applyAlignment="1">
      <alignment horizontal="center" vertical="center"/>
    </xf>
    <xf numFmtId="39" fontId="11" fillId="17" borderId="668" xfId="1" applyNumberFormat="1" applyFont="1" applyFill="1" applyBorder="1" applyAlignment="1">
      <alignment horizontal="center" vertical="center"/>
    </xf>
    <xf numFmtId="1" fontId="11" fillId="17" borderId="668" xfId="0" applyNumberFormat="1" applyFont="1" applyFill="1" applyBorder="1" applyAlignment="1">
      <alignment horizontal="center" vertical="center"/>
    </xf>
    <xf numFmtId="4" fontId="11" fillId="17" borderId="668" xfId="1" quotePrefix="1" applyNumberFormat="1" applyFont="1" applyFill="1" applyBorder="1" applyAlignment="1">
      <alignment horizontal="center" vertical="center"/>
    </xf>
    <xf numFmtId="4" fontId="11" fillId="17" borderId="668" xfId="0" applyNumberFormat="1" applyFont="1" applyFill="1" applyBorder="1" applyAlignment="1">
      <alignment horizontal="center" vertical="center"/>
    </xf>
    <xf numFmtId="4" fontId="11" fillId="17" borderId="674" xfId="0" applyNumberFormat="1" applyFont="1" applyFill="1" applyBorder="1" applyAlignment="1">
      <alignment horizontal="center" vertical="center"/>
    </xf>
    <xf numFmtId="4" fontId="11" fillId="17" borderId="647" xfId="0" applyNumberFormat="1" applyFont="1" applyFill="1" applyBorder="1" applyAlignment="1">
      <alignment horizontal="center" vertical="center"/>
    </xf>
    <xf numFmtId="39" fontId="11" fillId="17" borderId="274" xfId="1" applyNumberFormat="1" applyFont="1" applyFill="1" applyBorder="1" applyAlignment="1">
      <alignment horizontal="center" vertical="center"/>
    </xf>
    <xf numFmtId="1" fontId="11" fillId="17" borderId="63" xfId="0" applyNumberFormat="1" applyFont="1" applyFill="1" applyBorder="1" applyAlignment="1">
      <alignment horizontal="center" vertical="center"/>
    </xf>
    <xf numFmtId="39" fontId="11" fillId="17" borderId="647" xfId="1" applyNumberFormat="1" applyFont="1" applyFill="1" applyBorder="1" applyAlignment="1">
      <alignment horizontal="center" vertical="center"/>
    </xf>
    <xf numFmtId="4" fontId="11" fillId="17" borderId="647" xfId="1" quotePrefix="1" applyNumberFormat="1" applyFont="1" applyFill="1" applyBorder="1" applyAlignment="1">
      <alignment horizontal="center" vertical="center"/>
    </xf>
    <xf numFmtId="37" fontId="11" fillId="17" borderId="642" xfId="1" applyNumberFormat="1" applyFont="1" applyFill="1" applyBorder="1" applyAlignment="1">
      <alignment horizontal="center" vertical="center"/>
    </xf>
    <xf numFmtId="2" fontId="0" fillId="0" borderId="669" xfId="0" applyNumberFormat="1" applyBorder="1" applyAlignment="1">
      <alignment horizontal="center" vertical="center"/>
    </xf>
    <xf numFmtId="49" fontId="0" fillId="0" borderId="675" xfId="0" applyNumberFormat="1" applyBorder="1" applyAlignment="1">
      <alignment horizontal="center" vertical="center"/>
    </xf>
    <xf numFmtId="49" fontId="0" fillId="0" borderId="668" xfId="0" applyNumberFormat="1" applyBorder="1" applyAlignment="1">
      <alignment horizontal="center" vertical="center"/>
    </xf>
    <xf numFmtId="4" fontId="0" fillId="17" borderId="668" xfId="0" applyNumberFormat="1" applyFill="1" applyBorder="1" applyAlignment="1">
      <alignment horizontal="center" vertical="center"/>
    </xf>
    <xf numFmtId="4" fontId="0" fillId="0" borderId="671" xfId="0" applyNumberFormat="1" applyBorder="1" applyAlignment="1">
      <alignment horizontal="center" vertical="center"/>
    </xf>
    <xf numFmtId="4" fontId="0" fillId="0" borderId="669" xfId="0" applyNumberFormat="1" applyBorder="1" applyAlignment="1">
      <alignment horizontal="center" vertical="center"/>
    </xf>
    <xf numFmtId="4" fontId="0" fillId="0" borderId="673" xfId="0" applyNumberFormat="1" applyBorder="1" applyAlignment="1">
      <alignment horizontal="center" vertical="center"/>
    </xf>
    <xf numFmtId="4" fontId="0" fillId="0" borderId="668" xfId="0" applyNumberFormat="1" applyBorder="1" applyAlignment="1">
      <alignment horizontal="center" vertical="center"/>
    </xf>
    <xf numFmtId="4" fontId="0" fillId="17" borderId="673" xfId="0" applyNumberFormat="1" applyFill="1" applyBorder="1" applyAlignment="1">
      <alignment horizontal="center" vertical="center"/>
    </xf>
    <xf numFmtId="1" fontId="11" fillId="17" borderId="675" xfId="0" applyNumberFormat="1" applyFont="1" applyFill="1" applyBorder="1" applyAlignment="1">
      <alignment horizontal="center" vertical="center"/>
    </xf>
    <xf numFmtId="4" fontId="11" fillId="17" borderId="671" xfId="0" applyNumberFormat="1" applyFont="1" applyFill="1" applyBorder="1" applyAlignment="1">
      <alignment horizontal="center" vertical="center"/>
    </xf>
    <xf numFmtId="37" fontId="11" fillId="17" borderId="672" xfId="1" applyNumberFormat="1" applyFont="1" applyFill="1" applyBorder="1" applyAlignment="1">
      <alignment horizontal="center" vertical="center"/>
    </xf>
    <xf numFmtId="4" fontId="11" fillId="17" borderId="673" xfId="0" applyNumberFormat="1" applyFont="1" applyFill="1" applyBorder="1" applyAlignment="1">
      <alignment horizontal="center" vertical="center"/>
    </xf>
    <xf numFmtId="1" fontId="34" fillId="0" borderId="647" xfId="0" applyNumberFormat="1" applyFont="1" applyBorder="1" applyAlignment="1">
      <alignment horizontal="center"/>
    </xf>
    <xf numFmtId="165" fontId="34" fillId="0" borderId="647" xfId="0" applyNumberFormat="1" applyFont="1" applyBorder="1" applyAlignment="1">
      <alignment horizontal="center"/>
    </xf>
    <xf numFmtId="1" fontId="11" fillId="0" borderId="647" xfId="0" applyNumberFormat="1" applyFont="1" applyBorder="1" applyAlignment="1">
      <alignment horizontal="center" vertical="center"/>
    </xf>
    <xf numFmtId="0" fontId="11" fillId="0" borderId="647" xfId="0" applyFont="1" applyBorder="1" applyAlignment="1">
      <alignment horizontal="center" vertical="center"/>
    </xf>
    <xf numFmtId="4" fontId="11" fillId="0" borderId="527" xfId="0" applyNumberFormat="1" applyFont="1" applyBorder="1" applyAlignment="1">
      <alignment horizontal="center" vertical="center"/>
    </xf>
    <xf numFmtId="4" fontId="33" fillId="0" borderId="569" xfId="0" applyNumberFormat="1" applyFont="1" applyBorder="1" applyAlignment="1">
      <alignment horizontal="center" vertical="center"/>
    </xf>
    <xf numFmtId="169" fontId="11" fillId="0" borderId="529" xfId="0" applyNumberFormat="1" applyFont="1" applyBorder="1" applyAlignment="1">
      <alignment horizontal="center" vertical="center"/>
    </xf>
    <xf numFmtId="0" fontId="12" fillId="0" borderId="609" xfId="0" applyFont="1" applyBorder="1" applyAlignment="1">
      <alignment horizontal="center" vertical="center"/>
    </xf>
    <xf numFmtId="49" fontId="0" fillId="0" borderId="582" xfId="0" applyNumberFormat="1" applyBorder="1" applyAlignment="1">
      <alignment horizontal="center" vertical="center"/>
    </xf>
    <xf numFmtId="2" fontId="12" fillId="0" borderId="582" xfId="0" applyNumberFormat="1" applyFont="1" applyBorder="1" applyAlignment="1">
      <alignment horizontal="center" vertical="center"/>
    </xf>
    <xf numFmtId="0" fontId="0" fillId="0" borderId="610" xfId="0" applyBorder="1" applyAlignment="1">
      <alignment horizontal="center" vertical="center" wrapText="1"/>
    </xf>
    <xf numFmtId="0" fontId="11" fillId="0" borderId="674" xfId="0" applyFont="1" applyBorder="1" applyAlignment="1">
      <alignment horizontal="center" vertical="center"/>
    </xf>
    <xf numFmtId="49" fontId="0" fillId="0" borderId="610" xfId="0" applyNumberFormat="1" applyBorder="1" applyAlignment="1">
      <alignment horizontal="center" vertical="center"/>
    </xf>
    <xf numFmtId="4" fontId="0" fillId="0" borderId="618" xfId="0" applyNumberFormat="1" applyBorder="1" applyAlignment="1">
      <alignment horizontal="center" vertical="center"/>
    </xf>
    <xf numFmtId="4" fontId="0" fillId="0" borderId="619" xfId="0" applyNumberFormat="1" applyBorder="1" applyAlignment="1">
      <alignment horizontal="center" vertical="center"/>
    </xf>
    <xf numFmtId="4" fontId="0" fillId="17" borderId="610" xfId="0" applyNumberFormat="1" applyFill="1" applyBorder="1" applyAlignment="1">
      <alignment horizontal="center" vertical="center"/>
    </xf>
    <xf numFmtId="4" fontId="0" fillId="0" borderId="582" xfId="0" applyNumberFormat="1" applyBorder="1" applyAlignment="1">
      <alignment horizontal="center" vertical="center"/>
    </xf>
    <xf numFmtId="1" fontId="34" fillId="0" borderId="668" xfId="0" applyNumberFormat="1" applyFont="1" applyBorder="1" applyAlignment="1">
      <alignment horizontal="center"/>
    </xf>
    <xf numFmtId="165" fontId="34" fillId="0" borderId="668" xfId="0" applyNumberFormat="1" applyFont="1" applyBorder="1" applyAlignment="1">
      <alignment horizontal="center"/>
    </xf>
    <xf numFmtId="164" fontId="11" fillId="0" borderId="668" xfId="0" applyNumberFormat="1" applyFont="1" applyBorder="1" applyAlignment="1">
      <alignment horizontal="center" vertical="center"/>
    </xf>
    <xf numFmtId="0" fontId="11" fillId="0" borderId="673" xfId="0" applyFont="1" applyBorder="1" applyAlignment="1">
      <alignment horizontal="center" vertical="center"/>
    </xf>
    <xf numFmtId="4" fontId="11" fillId="0" borderId="668" xfId="0" applyNumberFormat="1" applyFont="1" applyBorder="1" applyAlignment="1">
      <alignment horizontal="center" vertical="center"/>
    </xf>
    <xf numFmtId="0" fontId="11" fillId="0" borderId="673" xfId="0" applyFont="1" applyBorder="1" applyAlignment="1">
      <alignment horizontal="center" vertical="center" wrapText="1"/>
    </xf>
    <xf numFmtId="2" fontId="11" fillId="0" borderId="668" xfId="0" applyNumberFormat="1" applyFont="1" applyBorder="1" applyAlignment="1">
      <alignment horizontal="center" vertical="center"/>
    </xf>
    <xf numFmtId="49" fontId="11" fillId="0" borderId="668" xfId="0" applyNumberFormat="1" applyFont="1" applyBorder="1" applyAlignment="1">
      <alignment horizontal="center" vertical="center"/>
    </xf>
    <xf numFmtId="4" fontId="11" fillId="0" borderId="671" xfId="0" applyNumberFormat="1" applyFont="1" applyBorder="1" applyAlignment="1">
      <alignment horizontal="center" vertical="center"/>
    </xf>
    <xf numFmtId="4" fontId="11" fillId="0" borderId="676" xfId="0" applyNumberFormat="1" applyFont="1" applyBorder="1" applyAlignment="1">
      <alignment horizontal="center" vertical="center"/>
    </xf>
    <xf numFmtId="0" fontId="11" fillId="0" borderId="668" xfId="0" applyFont="1" applyBorder="1" applyAlignment="1">
      <alignment horizontal="center" vertical="center"/>
    </xf>
    <xf numFmtId="165" fontId="34" fillId="0" borderId="569" xfId="2" applyNumberFormat="1" applyFont="1" applyBorder="1" applyAlignment="1" applyProtection="1">
      <alignment horizontal="center" vertical="center"/>
      <protection locked="0"/>
    </xf>
    <xf numFmtId="165" fontId="34" fillId="0" borderId="575" xfId="2" applyNumberFormat="1" applyFont="1" applyBorder="1" applyAlignment="1" applyProtection="1">
      <alignment horizontal="center" vertical="center"/>
      <protection locked="0"/>
    </xf>
    <xf numFmtId="165" fontId="34" fillId="0" borderId="639" xfId="2" applyNumberFormat="1" applyFont="1" applyBorder="1" applyAlignment="1" applyProtection="1">
      <alignment horizontal="center" vertical="center"/>
      <protection locked="0"/>
    </xf>
    <xf numFmtId="165" fontId="36" fillId="0" borderId="639" xfId="2" applyNumberFormat="1" applyFont="1" applyBorder="1" applyAlignment="1" applyProtection="1">
      <alignment horizontal="center" vertical="center"/>
      <protection locked="0"/>
    </xf>
    <xf numFmtId="0" fontId="11" fillId="0" borderId="668" xfId="0" applyFont="1" applyBorder="1" applyAlignment="1">
      <alignment horizontal="center"/>
    </xf>
    <xf numFmtId="1" fontId="11" fillId="0" borderId="673" xfId="0" applyNumberFormat="1" applyFont="1" applyBorder="1" applyAlignment="1">
      <alignment horizontal="center" vertical="center"/>
    </xf>
    <xf numFmtId="1" fontId="11" fillId="0" borderId="668" xfId="0" applyNumberFormat="1" applyFont="1" applyBorder="1" applyAlignment="1">
      <alignment horizontal="center" vertical="center"/>
    </xf>
    <xf numFmtId="1" fontId="11" fillId="0" borderId="668" xfId="1" applyNumberFormat="1" applyFont="1" applyFill="1" applyBorder="1" applyAlignment="1">
      <alignment horizontal="center" vertical="center"/>
    </xf>
    <xf numFmtId="1" fontId="11" fillId="0" borderId="674" xfId="0" applyNumberFormat="1" applyFont="1" applyBorder="1" applyAlignment="1">
      <alignment horizontal="center" vertical="center"/>
    </xf>
    <xf numFmtId="1" fontId="11" fillId="0" borderId="647" xfId="1" applyNumberFormat="1" applyFont="1" applyFill="1" applyBorder="1" applyAlignment="1">
      <alignment horizontal="center" vertical="center"/>
    </xf>
    <xf numFmtId="1" fontId="11" fillId="0" borderId="587" xfId="0" applyNumberFormat="1" applyFont="1" applyBorder="1" applyAlignment="1">
      <alignment horizontal="center" vertical="center"/>
    </xf>
    <xf numFmtId="1" fontId="11" fillId="0" borderId="608" xfId="1" applyNumberFormat="1" applyFont="1" applyFill="1" applyBorder="1" applyAlignment="1">
      <alignment horizontal="center" vertical="center"/>
    </xf>
    <xf numFmtId="3" fontId="11" fillId="0" borderId="584" xfId="0" applyNumberFormat="1" applyFont="1" applyBorder="1" applyAlignment="1">
      <alignment horizontal="center" vertical="center"/>
    </xf>
    <xf numFmtId="0" fontId="34" fillId="0" borderId="584" xfId="2" applyFont="1" applyBorder="1" applyAlignment="1" applyProtection="1">
      <alignment horizontal="center" vertical="center"/>
      <protection locked="0"/>
    </xf>
    <xf numFmtId="0" fontId="0" fillId="0" borderId="673" xfId="0" applyBorder="1"/>
    <xf numFmtId="1" fontId="11" fillId="17" borderId="673" xfId="0" applyNumberFormat="1" applyFont="1" applyFill="1" applyBorder="1" applyAlignment="1">
      <alignment horizontal="center" vertical="center"/>
    </xf>
    <xf numFmtId="0" fontId="0" fillId="0" borderId="671" xfId="0" applyBorder="1"/>
    <xf numFmtId="3" fontId="11" fillId="17" borderId="673" xfId="0" applyNumberFormat="1" applyFont="1" applyFill="1" applyBorder="1" applyAlignment="1">
      <alignment horizontal="center" vertical="center"/>
    </xf>
    <xf numFmtId="0" fontId="0" fillId="0" borderId="668" xfId="0" applyBorder="1" applyAlignment="1">
      <alignment horizontal="center" vertical="center"/>
    </xf>
    <xf numFmtId="165" fontId="11" fillId="0" borderId="668" xfId="0" applyNumberFormat="1" applyFont="1" applyBorder="1" applyAlignment="1">
      <alignment horizontal="center" vertical="center"/>
    </xf>
    <xf numFmtId="164" fontId="34" fillId="0" borderId="678" xfId="0" applyNumberFormat="1" applyFont="1" applyBorder="1" applyAlignment="1">
      <alignment horizontal="center" vertical="center"/>
    </xf>
    <xf numFmtId="1" fontId="34" fillId="0" borderId="647" xfId="2" applyNumberFormat="1" applyFont="1" applyBorder="1" applyAlignment="1" applyProtection="1">
      <alignment horizontal="center" vertical="center"/>
      <protection locked="0"/>
    </xf>
    <xf numFmtId="1" fontId="34" fillId="0" borderId="674" xfId="2" applyNumberFormat="1" applyFont="1" applyBorder="1" applyAlignment="1" applyProtection="1">
      <alignment horizontal="center" vertical="center"/>
      <protection locked="0"/>
    </xf>
    <xf numFmtId="1" fontId="34" fillId="0" borderId="678" xfId="2" applyNumberFormat="1" applyFont="1" applyBorder="1" applyAlignment="1" applyProtection="1">
      <alignment horizontal="center" vertical="center"/>
      <protection locked="0"/>
    </xf>
    <xf numFmtId="1" fontId="11" fillId="0" borderId="679" xfId="0" applyNumberFormat="1" applyFont="1" applyBorder="1" applyAlignment="1">
      <alignment horizontal="center" vertical="center"/>
    </xf>
    <xf numFmtId="165" fontId="34" fillId="0" borderId="680" xfId="2" applyNumberFormat="1" applyFont="1" applyBorder="1" applyAlignment="1" applyProtection="1">
      <alignment horizontal="center" vertical="center"/>
      <protection locked="0"/>
    </xf>
    <xf numFmtId="1" fontId="34" fillId="0" borderId="680" xfId="2" applyNumberFormat="1" applyFont="1" applyBorder="1" applyAlignment="1" applyProtection="1">
      <alignment horizontal="center" vertical="center"/>
      <protection locked="0"/>
    </xf>
    <xf numFmtId="3" fontId="11" fillId="0" borderId="680" xfId="0" applyNumberFormat="1" applyFont="1" applyBorder="1" applyAlignment="1">
      <alignment horizontal="center" vertical="center"/>
    </xf>
    <xf numFmtId="0" fontId="17" fillId="0" borderId="668" xfId="0" applyFont="1" applyBorder="1"/>
    <xf numFmtId="0" fontId="17" fillId="0" borderId="668" xfId="0" applyFont="1" applyBorder="1" applyAlignment="1">
      <alignment horizontal="center" vertical="center"/>
    </xf>
    <xf numFmtId="3" fontId="11" fillId="17" borderId="682" xfId="0" applyNumberFormat="1" applyFont="1" applyFill="1" applyBorder="1" applyAlignment="1">
      <alignment horizontal="center" vertical="center"/>
    </xf>
    <xf numFmtId="4" fontId="11" fillId="17" borderId="641" xfId="0" applyNumberFormat="1" applyFont="1" applyFill="1" applyBorder="1" applyAlignment="1">
      <alignment horizontal="center" vertical="center"/>
    </xf>
    <xf numFmtId="4" fontId="11" fillId="17" borderId="681" xfId="0" applyNumberFormat="1" applyFont="1" applyFill="1" applyBorder="1" applyAlignment="1">
      <alignment horizontal="center" vertical="center"/>
    </xf>
    <xf numFmtId="4" fontId="11" fillId="0" borderId="681" xfId="0" applyNumberFormat="1" applyFont="1" applyBorder="1" applyAlignment="1">
      <alignment horizontal="center" vertical="center"/>
    </xf>
    <xf numFmtId="169" fontId="11" fillId="0" borderId="681" xfId="0" applyNumberFormat="1" applyFont="1" applyBorder="1" applyAlignment="1">
      <alignment horizontal="center" vertical="center"/>
    </xf>
    <xf numFmtId="3" fontId="11" fillId="0" borderId="681" xfId="0" applyNumberFormat="1" applyFont="1" applyBorder="1" applyAlignment="1">
      <alignment horizontal="center" vertical="center"/>
    </xf>
    <xf numFmtId="3" fontId="11" fillId="0" borderId="681" xfId="0" applyNumberFormat="1" applyFont="1" applyBorder="1" applyAlignment="1">
      <alignment horizontal="left" vertical="center"/>
    </xf>
    <xf numFmtId="49" fontId="0" fillId="0" borderId="575" xfId="0" applyNumberFormat="1" applyBorder="1" applyAlignment="1">
      <alignment horizontal="center" vertical="center"/>
    </xf>
    <xf numFmtId="2" fontId="0" fillId="0" borderId="576" xfId="0" applyNumberFormat="1" applyBorder="1" applyAlignment="1">
      <alignment horizontal="center" vertical="center"/>
    </xf>
    <xf numFmtId="4" fontId="0" fillId="17" borderId="575" xfId="0" applyNumberFormat="1" applyFill="1" applyBorder="1" applyAlignment="1">
      <alignment horizontal="center" vertical="center"/>
    </xf>
    <xf numFmtId="4" fontId="0" fillId="0" borderId="683" xfId="0" applyNumberFormat="1" applyBorder="1" applyAlignment="1">
      <alignment horizontal="center" vertical="center"/>
    </xf>
    <xf numFmtId="4" fontId="0" fillId="0" borderId="576" xfId="0" applyNumberFormat="1" applyBorder="1" applyAlignment="1">
      <alignment horizontal="center" vertical="center"/>
    </xf>
    <xf numFmtId="4" fontId="0" fillId="0" borderId="578" xfId="0" applyNumberFormat="1" applyBorder="1" applyAlignment="1">
      <alignment horizontal="center" vertical="center"/>
    </xf>
    <xf numFmtId="4" fontId="0" fillId="0" borderId="575" xfId="0" applyNumberFormat="1" applyBorder="1" applyAlignment="1">
      <alignment horizontal="center" vertical="center"/>
    </xf>
    <xf numFmtId="4" fontId="0" fillId="17" borderId="578" xfId="0" applyNumberFormat="1" applyFill="1" applyBorder="1" applyAlignment="1">
      <alignment horizontal="center" vertical="center"/>
    </xf>
    <xf numFmtId="4" fontId="12" fillId="0" borderId="575" xfId="0" applyNumberFormat="1" applyFont="1" applyBorder="1" applyAlignment="1">
      <alignment horizontal="center" vertical="center" wrapText="1"/>
    </xf>
    <xf numFmtId="4" fontId="11" fillId="17" borderId="669" xfId="1" quotePrefix="1" applyNumberFormat="1" applyFont="1" applyFill="1" applyBorder="1" applyAlignment="1">
      <alignment horizontal="center" vertical="center"/>
    </xf>
    <xf numFmtId="4" fontId="0" fillId="0" borderId="665" xfId="0" applyNumberFormat="1" applyBorder="1" applyAlignment="1">
      <alignment horizontal="center" vertical="center"/>
    </xf>
    <xf numFmtId="169" fontId="11" fillId="0" borderId="668" xfId="0" applyNumberFormat="1" applyFont="1" applyBorder="1" applyAlignment="1">
      <alignment horizontal="center" vertical="center"/>
    </xf>
    <xf numFmtId="3" fontId="11" fillId="0" borderId="668" xfId="0" applyNumberFormat="1" applyFont="1" applyBorder="1" applyAlignment="1">
      <alignment horizontal="center" vertical="center"/>
    </xf>
    <xf numFmtId="4" fontId="33" fillId="0" borderId="668" xfId="0" applyNumberFormat="1" applyFont="1" applyBorder="1" applyAlignment="1">
      <alignment horizontal="center" vertical="center"/>
    </xf>
    <xf numFmtId="165" fontId="34" fillId="17" borderId="668" xfId="0" applyNumberFormat="1" applyFont="1" applyFill="1" applyBorder="1" applyAlignment="1">
      <alignment horizontal="center"/>
    </xf>
    <xf numFmtId="165" fontId="11" fillId="17" borderId="668" xfId="0" applyNumberFormat="1" applyFont="1" applyFill="1" applyBorder="1" applyAlignment="1">
      <alignment horizontal="center" vertical="center"/>
    </xf>
    <xf numFmtId="165" fontId="0" fillId="0" borderId="668" xfId="0" applyNumberFormat="1" applyBorder="1" applyAlignment="1">
      <alignment horizontal="center" vertical="center"/>
    </xf>
    <xf numFmtId="39" fontId="0" fillId="0" borderId="671" xfId="0" applyNumberFormat="1" applyBorder="1" applyAlignment="1">
      <alignment horizontal="center" vertical="center"/>
    </xf>
    <xf numFmtId="39" fontId="11" fillId="0" borderId="671" xfId="0" applyNumberFormat="1" applyFont="1" applyBorder="1" applyAlignment="1">
      <alignment horizontal="center" vertical="center"/>
    </xf>
    <xf numFmtId="39" fontId="11" fillId="17" borderId="671" xfId="0" applyNumberFormat="1" applyFont="1" applyFill="1" applyBorder="1" applyAlignment="1">
      <alignment horizontal="center" vertical="center"/>
    </xf>
    <xf numFmtId="3" fontId="11" fillId="0" borderId="668" xfId="0" applyNumberFormat="1" applyFont="1" applyBorder="1" applyAlignment="1">
      <alignment horizontal="left" vertical="center"/>
    </xf>
    <xf numFmtId="0" fontId="0" fillId="0" borderId="549" xfId="0" applyBorder="1"/>
    <xf numFmtId="2" fontId="11" fillId="0" borderId="668" xfId="0" applyNumberFormat="1" applyFont="1" applyBorder="1" applyAlignment="1">
      <alignment horizontal="left" vertical="center"/>
    </xf>
    <xf numFmtId="49" fontId="12" fillId="0" borderId="575" xfId="0" applyNumberFormat="1" applyFont="1" applyBorder="1" applyAlignment="1">
      <alignment horizontal="center" vertical="center"/>
    </xf>
    <xf numFmtId="49" fontId="0" fillId="0" borderId="524" xfId="0" applyNumberFormat="1" applyBorder="1" applyAlignment="1">
      <alignment horizontal="center" vertical="center"/>
    </xf>
    <xf numFmtId="1" fontId="33" fillId="17" borderId="681" xfId="0" applyNumberFormat="1" applyFont="1" applyFill="1" applyBorder="1" applyAlignment="1">
      <alignment horizontal="center" vertical="center"/>
    </xf>
    <xf numFmtId="1" fontId="33" fillId="17" borderId="668" xfId="0" applyNumberFormat="1" applyFont="1" applyFill="1" applyBorder="1" applyAlignment="1">
      <alignment horizontal="center" vertical="center"/>
    </xf>
    <xf numFmtId="1" fontId="35" fillId="17" borderId="668" xfId="0" applyNumberFormat="1" applyFont="1" applyFill="1" applyBorder="1" applyAlignment="1">
      <alignment horizontal="center" vertical="center"/>
    </xf>
    <xf numFmtId="1" fontId="11" fillId="0" borderId="681" xfId="0" applyNumberFormat="1" applyFont="1" applyBorder="1" applyAlignment="1">
      <alignment horizontal="center" vertical="center"/>
    </xf>
    <xf numFmtId="4" fontId="11" fillId="0" borderId="686" xfId="0" applyNumberFormat="1" applyFont="1" applyBorder="1" applyAlignment="1">
      <alignment horizontal="center" vertical="center"/>
    </xf>
    <xf numFmtId="1" fontId="34" fillId="0" borderId="681" xfId="0" applyNumberFormat="1" applyFont="1" applyBorder="1" applyAlignment="1">
      <alignment horizontal="center"/>
    </xf>
    <xf numFmtId="165" fontId="34" fillId="0" borderId="681" xfId="0" applyNumberFormat="1" applyFont="1" applyBorder="1" applyAlignment="1">
      <alignment horizontal="center"/>
    </xf>
    <xf numFmtId="49" fontId="34" fillId="0" borderId="678" xfId="2" applyNumberFormat="1" applyFont="1" applyBorder="1" applyAlignment="1" applyProtection="1">
      <alignment horizontal="center" vertical="center"/>
      <protection locked="0"/>
    </xf>
    <xf numFmtId="165" fontId="34" fillId="0" borderId="668" xfId="0" applyNumberFormat="1" applyFont="1" applyBorder="1" applyAlignment="1">
      <alignment horizontal="center" vertical="center"/>
    </xf>
    <xf numFmtId="0" fontId="17" fillId="0" borderId="647" xfId="0" applyFont="1" applyBorder="1" applyAlignment="1">
      <alignment horizontal="center" vertical="center"/>
    </xf>
    <xf numFmtId="0" fontId="17" fillId="0" borderId="678" xfId="0" applyFont="1" applyBorder="1"/>
    <xf numFmtId="0" fontId="17" fillId="0" borderId="674" xfId="0" applyFont="1" applyBorder="1"/>
    <xf numFmtId="0" fontId="17" fillId="0" borderId="647" xfId="0" applyFont="1" applyBorder="1"/>
    <xf numFmtId="165" fontId="34" fillId="0" borderId="647" xfId="2" applyNumberFormat="1" applyFont="1" applyBorder="1" applyAlignment="1" applyProtection="1">
      <alignment horizontal="center" vertical="center"/>
      <protection locked="0"/>
    </xf>
    <xf numFmtId="0" fontId="23" fillId="0" borderId="690" xfId="2" applyFont="1" applyBorder="1" applyAlignment="1" applyProtection="1">
      <alignment horizontal="center" vertical="center"/>
      <protection locked="0"/>
    </xf>
    <xf numFmtId="0" fontId="17" fillId="0" borderId="669" xfId="0" applyFont="1" applyBorder="1"/>
    <xf numFmtId="1" fontId="34" fillId="0" borderId="576" xfId="2" applyNumberFormat="1" applyFont="1" applyBorder="1" applyAlignment="1" applyProtection="1">
      <alignment horizontal="center" vertical="center"/>
      <protection locked="0"/>
    </xf>
    <xf numFmtId="1" fontId="34" fillId="0" borderId="669" xfId="2" applyNumberFormat="1" applyFont="1" applyBorder="1" applyAlignment="1" applyProtection="1">
      <alignment horizontal="center" vertical="center"/>
      <protection locked="0"/>
    </xf>
    <xf numFmtId="0" fontId="23" fillId="0" borderId="628" xfId="2" applyFont="1" applyBorder="1" applyAlignment="1" applyProtection="1">
      <alignment horizontal="center" vertical="center"/>
      <protection locked="0"/>
    </xf>
    <xf numFmtId="0" fontId="17" fillId="0" borderId="681" xfId="0" applyFont="1" applyBorder="1"/>
    <xf numFmtId="1" fontId="11" fillId="0" borderId="549" xfId="0" applyNumberFormat="1" applyFont="1" applyBorder="1" applyAlignment="1">
      <alignment horizontal="center" vertical="center"/>
    </xf>
    <xf numFmtId="1" fontId="34" fillId="0" borderId="691" xfId="2" applyNumberFormat="1" applyFont="1" applyBorder="1" applyAlignment="1" applyProtection="1">
      <alignment horizontal="center" vertical="center"/>
      <protection locked="0"/>
    </xf>
    <xf numFmtId="1" fontId="36" fillId="0" borderId="691" xfId="2" applyNumberFormat="1" applyFont="1" applyBorder="1" applyAlignment="1" applyProtection="1">
      <alignment horizontal="center" vertical="center"/>
      <protection locked="0"/>
    </xf>
    <xf numFmtId="1" fontId="0" fillId="0" borderId="0" xfId="0" quotePrefix="1" applyNumberFormat="1" applyAlignment="1">
      <alignment horizontal="center" vertical="center"/>
    </xf>
    <xf numFmtId="1" fontId="0" fillId="0" borderId="668" xfId="0" quotePrefix="1" applyNumberFormat="1" applyBorder="1" applyAlignment="1">
      <alignment horizontal="center" vertical="center"/>
    </xf>
    <xf numFmtId="1" fontId="0" fillId="0" borderId="636" xfId="0" applyNumberFormat="1" applyBorder="1" applyAlignment="1">
      <alignment horizontal="center" vertical="center"/>
    </xf>
    <xf numFmtId="1" fontId="0" fillId="0" borderId="546" xfId="0" applyNumberFormat="1" applyBorder="1" applyAlignment="1">
      <alignment horizontal="center" vertical="center"/>
    </xf>
    <xf numFmtId="164" fontId="0" fillId="0" borderId="617" xfId="0" applyNumberFormat="1" applyBorder="1" applyAlignment="1">
      <alignment horizontal="center" vertical="center"/>
    </xf>
    <xf numFmtId="168" fontId="0" fillId="0" borderId="546" xfId="0" applyNumberFormat="1" applyBorder="1" applyAlignment="1">
      <alignment horizontal="center" vertical="center"/>
    </xf>
    <xf numFmtId="168" fontId="0" fillId="0" borderId="617" xfId="0" applyNumberFormat="1" applyBorder="1" applyAlignment="1">
      <alignment horizontal="center" vertical="center"/>
    </xf>
    <xf numFmtId="2" fontId="0" fillId="0" borderId="546" xfId="0" applyNumberFormat="1" applyBorder="1" applyAlignment="1">
      <alignment horizontal="center" vertical="center"/>
    </xf>
    <xf numFmtId="2" fontId="0" fillId="0" borderId="605" xfId="0" applyNumberFormat="1" applyBorder="1" applyAlignment="1">
      <alignment horizontal="center" vertical="center"/>
    </xf>
    <xf numFmtId="168" fontId="0" fillId="0" borderId="621" xfId="0" applyNumberFormat="1" applyBorder="1" applyAlignment="1">
      <alignment horizontal="center" vertical="center"/>
    </xf>
    <xf numFmtId="0" fontId="0" fillId="0" borderId="546" xfId="0" applyBorder="1" applyAlignment="1">
      <alignment horizontal="center" vertical="center"/>
    </xf>
    <xf numFmtId="1" fontId="0" fillId="0" borderId="544" xfId="0" applyNumberFormat="1" applyBorder="1" applyAlignment="1">
      <alignment horizontal="center" vertical="center"/>
    </xf>
    <xf numFmtId="164" fontId="0" fillId="0" borderId="634" xfId="0" applyNumberFormat="1" applyBorder="1" applyAlignment="1">
      <alignment horizontal="center" vertical="center"/>
    </xf>
    <xf numFmtId="0" fontId="0" fillId="0" borderId="677" xfId="0" applyBorder="1" applyAlignment="1">
      <alignment horizontal="center" vertical="center" wrapText="1"/>
    </xf>
    <xf numFmtId="1" fontId="0" fillId="0" borderId="634" xfId="0" applyNumberFormat="1" applyBorder="1" applyAlignment="1">
      <alignment horizontal="center" vertical="center"/>
    </xf>
    <xf numFmtId="168" fontId="0" fillId="0" borderId="545" xfId="0" applyNumberFormat="1" applyBorder="1" applyAlignment="1">
      <alignment horizontal="center" vertical="center"/>
    </xf>
    <xf numFmtId="168" fontId="0" fillId="0" borderId="569" xfId="0" applyNumberFormat="1" applyBorder="1" applyAlignment="1">
      <alignment horizontal="center" vertical="center"/>
    </xf>
    <xf numFmtId="168" fontId="0" fillId="0" borderId="639" xfId="0" applyNumberFormat="1" applyBorder="1" applyAlignment="1">
      <alignment horizontal="center" vertical="center"/>
    </xf>
    <xf numFmtId="1" fontId="0" fillId="0" borderId="569" xfId="0" applyNumberFormat="1" applyBorder="1" applyAlignment="1">
      <alignment horizontal="center" vertical="center"/>
    </xf>
    <xf numFmtId="2" fontId="0" fillId="0" borderId="544" xfId="0" applyNumberFormat="1" applyBorder="1" applyAlignment="1">
      <alignment horizontal="center" vertical="center"/>
    </xf>
    <xf numFmtId="0" fontId="0" fillId="0" borderId="692" xfId="0" applyBorder="1" applyAlignment="1">
      <alignment horizontal="center" vertical="center" wrapText="1"/>
    </xf>
    <xf numFmtId="0" fontId="0" fillId="0" borderId="544" xfId="0" applyBorder="1" applyAlignment="1">
      <alignment horizontal="center" vertical="center"/>
    </xf>
    <xf numFmtId="164" fontId="0" fillId="0" borderId="639" xfId="0" applyNumberFormat="1" applyBorder="1" applyAlignment="1">
      <alignment horizontal="center" vertical="center"/>
    </xf>
    <xf numFmtId="1" fontId="0" fillId="0" borderId="639" xfId="0" applyNumberFormat="1" applyBorder="1" applyAlignment="1">
      <alignment horizontal="center" vertical="center"/>
    </xf>
    <xf numFmtId="168" fontId="0" fillId="0" borderId="623" xfId="0" applyNumberFormat="1" applyBorder="1" applyAlignment="1">
      <alignment horizontal="center" vertical="center"/>
    </xf>
    <xf numFmtId="2" fontId="0" fillId="0" borderId="634" xfId="0" applyNumberFormat="1" applyBorder="1" applyAlignment="1">
      <alignment horizontal="center" vertical="center"/>
    </xf>
    <xf numFmtId="1" fontId="0" fillId="0" borderId="569" xfId="0" applyNumberFormat="1" applyBorder="1" applyAlignment="1">
      <alignment vertical="center"/>
    </xf>
    <xf numFmtId="1" fontId="0" fillId="0" borderId="541" xfId="0" applyNumberFormat="1" applyBorder="1" applyAlignment="1">
      <alignment vertical="center"/>
    </xf>
    <xf numFmtId="168" fontId="0" fillId="0" borderId="544" xfId="0" applyNumberFormat="1" applyBorder="1" applyAlignment="1">
      <alignment horizontal="center" vertical="center"/>
    </xf>
    <xf numFmtId="2" fontId="0" fillId="0" borderId="634" xfId="0" applyNumberFormat="1" applyBorder="1" applyAlignment="1">
      <alignment vertical="center"/>
    </xf>
    <xf numFmtId="168" fontId="0" fillId="0" borderId="623" xfId="0" applyNumberFormat="1" applyBorder="1" applyAlignment="1">
      <alignment vertical="center"/>
    </xf>
    <xf numFmtId="1" fontId="0" fillId="0" borderId="544" xfId="0" applyNumberFormat="1" applyBorder="1" applyAlignment="1">
      <alignment horizontal="center"/>
    </xf>
    <xf numFmtId="0" fontId="0" fillId="0" borderId="639" xfId="0" applyBorder="1" applyAlignment="1">
      <alignment horizontal="center"/>
    </xf>
    <xf numFmtId="1" fontId="0" fillId="0" borderId="639" xfId="0" applyNumberFormat="1" applyBorder="1" applyAlignment="1">
      <alignment horizontal="center"/>
    </xf>
    <xf numFmtId="4" fontId="0" fillId="0" borderId="544" xfId="0" applyNumberFormat="1" applyBorder="1" applyAlignment="1">
      <alignment horizontal="center" vertical="center"/>
    </xf>
    <xf numFmtId="164" fontId="0" fillId="0" borderId="639" xfId="0" applyNumberFormat="1" applyBorder="1" applyAlignment="1">
      <alignment horizontal="center"/>
    </xf>
    <xf numFmtId="3" fontId="0" fillId="0" borderId="544" xfId="0" applyNumberFormat="1" applyBorder="1" applyAlignment="1">
      <alignment horizontal="center" vertical="center"/>
    </xf>
    <xf numFmtId="164" fontId="0" fillId="0" borderId="544" xfId="0" applyNumberFormat="1" applyBorder="1" applyAlignment="1">
      <alignment horizontal="center" vertical="center"/>
    </xf>
    <xf numFmtId="1" fontId="4" fillId="0" borderId="544" xfId="0" applyNumberFormat="1" applyFont="1" applyBorder="1" applyAlignment="1">
      <alignment horizontal="center" vertical="center"/>
    </xf>
    <xf numFmtId="2" fontId="0" fillId="0" borderId="569" xfId="0" applyNumberFormat="1" applyBorder="1" applyAlignment="1">
      <alignment vertical="center"/>
    </xf>
    <xf numFmtId="1" fontId="4" fillId="0" borderId="546" xfId="0" applyNumberFormat="1" applyFont="1" applyBorder="1" applyAlignment="1">
      <alignment horizontal="center" vertical="center"/>
    </xf>
    <xf numFmtId="1" fontId="0" fillId="0" borderId="668" xfId="0" applyNumberFormat="1" applyBorder="1" applyAlignment="1">
      <alignment horizontal="center" vertical="center"/>
    </xf>
    <xf numFmtId="164" fontId="0" fillId="0" borderId="668" xfId="0" applyNumberFormat="1" applyBorder="1" applyAlignment="1">
      <alignment horizontal="center" vertical="center"/>
    </xf>
    <xf numFmtId="168" fontId="0" fillId="0" borderId="668" xfId="0" applyNumberFormat="1" applyBorder="1" applyAlignment="1">
      <alignment horizontal="center" vertical="center"/>
    </xf>
    <xf numFmtId="2" fontId="0" fillId="0" borderId="668" xfId="0" applyNumberFormat="1" applyBorder="1" applyAlignment="1">
      <alignment vertical="center"/>
    </xf>
    <xf numFmtId="2" fontId="0" fillId="0" borderId="669" xfId="0" applyNumberFormat="1" applyBorder="1" applyAlignment="1">
      <alignment vertical="center"/>
    </xf>
    <xf numFmtId="168" fontId="0" fillId="0" borderId="670" xfId="0" applyNumberFormat="1" applyBorder="1" applyAlignment="1">
      <alignment vertical="center"/>
    </xf>
    <xf numFmtId="1" fontId="0" fillId="0" borderId="668" xfId="0" applyNumberFormat="1" applyBorder="1" applyAlignment="1">
      <alignment vertical="center"/>
    </xf>
    <xf numFmtId="2" fontId="0" fillId="0" borderId="668" xfId="0" applyNumberFormat="1" applyBorder="1" applyAlignment="1">
      <alignment horizontal="center" vertical="center"/>
    </xf>
    <xf numFmtId="1" fontId="0" fillId="0" borderId="599" xfId="0" applyNumberFormat="1" applyBorder="1" applyAlignment="1">
      <alignment horizontal="center"/>
    </xf>
    <xf numFmtId="164" fontId="0" fillId="0" borderId="599" xfId="0" applyNumberFormat="1" applyBorder="1" applyAlignment="1">
      <alignment horizontal="center"/>
    </xf>
    <xf numFmtId="168" fontId="0" fillId="0" borderId="599" xfId="0" applyNumberFormat="1" applyBorder="1" applyAlignment="1">
      <alignment horizontal="center" vertical="center"/>
    </xf>
    <xf numFmtId="2" fontId="0" fillId="0" borderId="599" xfId="0" applyNumberFormat="1" applyBorder="1" applyAlignment="1">
      <alignment horizontal="center" vertical="center"/>
    </xf>
    <xf numFmtId="2" fontId="0" fillId="0" borderId="572" xfId="0" applyNumberFormat="1" applyBorder="1" applyAlignment="1">
      <alignment horizontal="center" vertical="center"/>
    </xf>
    <xf numFmtId="168" fontId="0" fillId="0" borderId="622" xfId="0" applyNumberFormat="1" applyBorder="1" applyAlignment="1">
      <alignment horizontal="center" vertical="center"/>
    </xf>
    <xf numFmtId="2" fontId="0" fillId="0" borderId="542" xfId="0" applyNumberFormat="1" applyBorder="1" applyAlignment="1">
      <alignment horizontal="center" vertical="center"/>
    </xf>
    <xf numFmtId="0" fontId="0" fillId="0" borderId="599" xfId="0" applyBorder="1" applyAlignment="1">
      <alignment horizontal="center" vertical="center"/>
    </xf>
    <xf numFmtId="2" fontId="0" fillId="0" borderId="617" xfId="0" applyNumberFormat="1" applyBorder="1" applyAlignment="1">
      <alignment horizontal="center" vertical="center"/>
    </xf>
    <xf numFmtId="1" fontId="4" fillId="0" borderId="649" xfId="0" applyNumberFormat="1" applyFont="1" applyBorder="1" applyAlignment="1">
      <alignment horizontal="center" vertical="center"/>
    </xf>
    <xf numFmtId="0" fontId="4" fillId="0" borderId="544" xfId="0" applyFont="1" applyBorder="1" applyAlignment="1">
      <alignment horizontal="center" vertical="center"/>
    </xf>
    <xf numFmtId="164" fontId="0" fillId="7" borderId="311" xfId="0" applyNumberFormat="1" applyFill="1" applyBorder="1" applyAlignment="1">
      <alignment horizontal="center" vertical="center"/>
    </xf>
    <xf numFmtId="164" fontId="0" fillId="7" borderId="308" xfId="0" applyNumberFormat="1" applyFill="1" applyBorder="1" applyAlignment="1">
      <alignment horizontal="center" vertical="center"/>
    </xf>
    <xf numFmtId="1" fontId="0" fillId="0" borderId="257" xfId="0" applyNumberFormat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7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25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0" fillId="9" borderId="0" xfId="0" applyNumberFormat="1" applyFill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253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2" fontId="0" fillId="0" borderId="255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5" borderId="252" xfId="0" applyNumberFormat="1" applyFill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3" fontId="0" fillId="0" borderId="252" xfId="0" applyNumberFormat="1" applyBorder="1" applyAlignment="1">
      <alignment horizontal="center" vertical="center"/>
    </xf>
    <xf numFmtId="3" fontId="0" fillId="0" borderId="255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3" xfId="0" applyNumberFormat="1" applyFill="1" applyBorder="1" applyAlignment="1">
      <alignment horizontal="right" vertical="center"/>
    </xf>
    <xf numFmtId="164" fontId="0" fillId="7" borderId="264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4" fontId="0" fillId="0" borderId="269" xfId="0" quotePrefix="1" applyNumberFormat="1" applyBorder="1" applyAlignment="1">
      <alignment horizontal="center" vertical="center"/>
    </xf>
    <xf numFmtId="4" fontId="0" fillId="0" borderId="265" xfId="0" quotePrefix="1" applyNumberFormat="1" applyBorder="1" applyAlignment="1">
      <alignment horizontal="center" vertical="center"/>
    </xf>
    <xf numFmtId="3" fontId="0" fillId="0" borderId="269" xfId="0" applyNumberFormat="1" applyBorder="1" applyAlignment="1">
      <alignment horizontal="center" vertical="center"/>
    </xf>
    <xf numFmtId="3" fontId="0" fillId="0" borderId="265" xfId="0" applyNumberFormat="1" applyBorder="1" applyAlignment="1">
      <alignment horizontal="center" vertical="center"/>
    </xf>
    <xf numFmtId="164" fontId="0" fillId="7" borderId="307" xfId="0" applyNumberFormat="1" applyFill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0" fontId="0" fillId="0" borderId="55" xfId="0" applyBorder="1" applyAlignment="1">
      <alignment horizontal="right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" fontId="0" fillId="13" borderId="355" xfId="0" applyNumberFormat="1" applyFill="1" applyBorder="1" applyAlignment="1">
      <alignment horizontal="left" vertical="center"/>
    </xf>
    <xf numFmtId="1" fontId="0" fillId="13" borderId="356" xfId="0" applyNumberFormat="1" applyFill="1" applyBorder="1" applyAlignment="1">
      <alignment horizontal="left" vertical="center"/>
    </xf>
    <xf numFmtId="1" fontId="0" fillId="13" borderId="357" xfId="0" applyNumberFormat="1" applyFill="1" applyBorder="1" applyAlignment="1">
      <alignment horizontal="left" vertical="center"/>
    </xf>
    <xf numFmtId="1" fontId="0" fillId="0" borderId="247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4" fillId="0" borderId="338" xfId="0" applyNumberFormat="1" applyFont="1" applyBorder="1" applyAlignment="1">
      <alignment horizontal="center" vertical="center"/>
    </xf>
    <xf numFmtId="1" fontId="4" fillId="0" borderId="339" xfId="0" applyNumberFormat="1" applyFon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0" fontId="0" fillId="0" borderId="32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37" xfId="0" applyBorder="1" applyAlignment="1">
      <alignment horizontal="center" vertical="center"/>
    </xf>
    <xf numFmtId="164" fontId="0" fillId="12" borderId="320" xfId="0" applyNumberFormat="1" applyFill="1" applyBorder="1" applyAlignment="1">
      <alignment horizontal="center" vertical="center" wrapText="1"/>
    </xf>
    <xf numFmtId="164" fontId="0" fillId="12" borderId="314" xfId="0" applyNumberFormat="1" applyFill="1" applyBorder="1" applyAlignment="1">
      <alignment horizontal="center" vertical="center" wrapText="1"/>
    </xf>
    <xf numFmtId="164" fontId="0" fillId="12" borderId="32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79" xfId="0" applyNumberFormat="1" applyFill="1" applyBorder="1" applyAlignment="1">
      <alignment horizontal="center" vertical="center" wrapText="1"/>
    </xf>
    <xf numFmtId="164" fontId="0" fillId="12" borderId="32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7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1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7" xfId="0" applyNumberFormat="1" applyFill="1" applyBorder="1" applyAlignment="1">
      <alignment horizontal="center" vertical="center" textRotation="90" wrapText="1"/>
    </xf>
    <xf numFmtId="1" fontId="0" fillId="0" borderId="323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7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247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1" fontId="0" fillId="4" borderId="32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4" fontId="0" fillId="4" borderId="247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1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0" xfId="0" applyFont="1" applyFill="1" applyBorder="1" applyAlignment="1">
      <alignment horizontal="left" vertical="center"/>
    </xf>
    <xf numFmtId="0" fontId="1" fillId="11" borderId="314" xfId="0" applyFont="1" applyFill="1" applyBorder="1" applyAlignment="1">
      <alignment horizontal="left" vertical="center"/>
    </xf>
    <xf numFmtId="0" fontId="2" fillId="11" borderId="241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2" xfId="0" applyNumberFormat="1" applyBorder="1" applyAlignment="1">
      <alignment horizontal="right" vertical="center"/>
    </xf>
    <xf numFmtId="1" fontId="0" fillId="0" borderId="31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5" xfId="0" applyNumberFormat="1" applyBorder="1" applyAlignment="1">
      <alignment horizontal="right" vertical="center"/>
    </xf>
    <xf numFmtId="1" fontId="0" fillId="0" borderId="314" xfId="0" applyNumberFormat="1" applyBorder="1" applyAlignment="1">
      <alignment horizontal="right" vertical="center"/>
    </xf>
    <xf numFmtId="0" fontId="0" fillId="0" borderId="241" xfId="0" applyBorder="1" applyAlignment="1">
      <alignment horizontal="right" vertical="center"/>
    </xf>
    <xf numFmtId="1" fontId="0" fillId="4" borderId="312" xfId="0" applyNumberFormat="1" applyFill="1" applyBorder="1" applyAlignment="1">
      <alignment horizontal="center" vertical="center" textRotation="90" wrapText="1"/>
    </xf>
    <xf numFmtId="1" fontId="0" fillId="4" borderId="333" xfId="0" applyNumberFormat="1" applyFill="1" applyBorder="1" applyAlignment="1">
      <alignment horizontal="center" vertical="center" textRotation="90" wrapText="1"/>
    </xf>
    <xf numFmtId="1" fontId="0" fillId="4" borderId="262" xfId="0" applyNumberFormat="1" applyFill="1" applyBorder="1" applyAlignment="1">
      <alignment horizontal="center" vertical="center" textRotation="90" wrapText="1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3" xfId="0" applyNumberFormat="1" applyBorder="1" applyAlignment="1">
      <alignment horizontal="center" vertical="center" textRotation="90" wrapText="1"/>
    </xf>
    <xf numFmtId="1" fontId="0" fillId="0" borderId="262" xfId="0" applyNumberFormat="1" applyBorder="1" applyAlignment="1">
      <alignment horizontal="center" vertical="center" textRotation="90" wrapText="1"/>
    </xf>
    <xf numFmtId="0" fontId="0" fillId="0" borderId="243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0" fontId="0" fillId="0" borderId="60" xfId="0" applyBorder="1" applyAlignment="1">
      <alignment horizontal="center" vertical="center"/>
    </xf>
    <xf numFmtId="4" fontId="0" fillId="4" borderId="335" xfId="0" applyNumberFormat="1" applyFill="1" applyBorder="1" applyAlignment="1">
      <alignment horizontal="center" vertical="center" textRotation="90" wrapText="1"/>
    </xf>
    <xf numFmtId="4" fontId="0" fillId="4" borderId="348" xfId="0" applyNumberFormat="1" applyFill="1" applyBorder="1" applyAlignment="1">
      <alignment horizontal="center" vertical="center" textRotation="90" wrapText="1"/>
    </xf>
    <xf numFmtId="1" fontId="0" fillId="13" borderId="355" xfId="0" applyNumberFormat="1" applyFill="1" applyBorder="1" applyAlignment="1">
      <alignment vertical="center"/>
    </xf>
    <xf numFmtId="1" fontId="0" fillId="13" borderId="356" xfId="0" applyNumberFormat="1" applyFill="1" applyBorder="1" applyAlignment="1">
      <alignment vertical="center"/>
    </xf>
    <xf numFmtId="1" fontId="0" fillId="13" borderId="357" xfId="0" applyNumberFormat="1" applyFill="1" applyBorder="1" applyAlignment="1">
      <alignment vertical="center"/>
    </xf>
    <xf numFmtId="2" fontId="0" fillId="13" borderId="247" xfId="0" applyNumberFormat="1" applyFill="1" applyBorder="1" applyAlignment="1">
      <alignment horizontal="center" vertical="center" textRotation="90" wrapText="1"/>
    </xf>
    <xf numFmtId="4" fontId="0" fillId="0" borderId="582" xfId="0" applyNumberFormat="1" applyBorder="1" applyAlignment="1">
      <alignment horizontal="center" vertical="center" textRotation="90" wrapText="1"/>
    </xf>
    <xf numFmtId="4" fontId="0" fillId="0" borderId="580" xfId="0" applyNumberFormat="1" applyBorder="1" applyAlignment="1">
      <alignment horizontal="center" vertical="center" textRotation="90" wrapText="1"/>
    </xf>
    <xf numFmtId="164" fontId="11" fillId="17" borderId="669" xfId="0" applyNumberFormat="1" applyFont="1" applyFill="1" applyBorder="1" applyAlignment="1">
      <alignment horizontal="right" vertical="center"/>
    </xf>
    <xf numFmtId="164" fontId="11" fillId="17" borderId="672" xfId="0" applyNumberFormat="1" applyFont="1" applyFill="1" applyBorder="1" applyAlignment="1">
      <alignment horizontal="right" vertical="center"/>
    </xf>
    <xf numFmtId="164" fontId="11" fillId="17" borderId="684" xfId="0" applyNumberFormat="1" applyFont="1" applyFill="1" applyBorder="1" applyAlignment="1">
      <alignment horizontal="right" vertical="center"/>
    </xf>
    <xf numFmtId="164" fontId="11" fillId="17" borderId="685" xfId="0" applyNumberFormat="1" applyFont="1" applyFill="1" applyBorder="1" applyAlignment="1">
      <alignment horizontal="center" vertical="center"/>
    </xf>
    <xf numFmtId="164" fontId="11" fillId="17" borderId="684" xfId="0" applyNumberFormat="1" applyFont="1" applyFill="1" applyBorder="1" applyAlignment="1">
      <alignment horizontal="center" vertical="center"/>
    </xf>
    <xf numFmtId="4" fontId="0" fillId="0" borderId="506" xfId="0" applyNumberFormat="1" applyBorder="1" applyAlignment="1">
      <alignment horizontal="center" vertical="center" textRotation="90" wrapText="1"/>
    </xf>
    <xf numFmtId="4" fontId="0" fillId="0" borderId="279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4" fontId="0" fillId="0" borderId="507" xfId="0" applyNumberFormat="1" applyBorder="1" applyAlignment="1">
      <alignment horizontal="center" vertical="center" textRotation="90" wrapText="1"/>
    </xf>
    <xf numFmtId="4" fontId="0" fillId="0" borderId="274" xfId="0" applyNumberFormat="1" applyBorder="1" applyAlignment="1">
      <alignment horizontal="center" vertical="center" textRotation="90" wrapText="1"/>
    </xf>
    <xf numFmtId="4" fontId="0" fillId="0" borderId="526" xfId="0" applyNumberFormat="1" applyBorder="1" applyAlignment="1">
      <alignment horizontal="center" vertical="center" textRotation="90" wrapText="1"/>
    </xf>
    <xf numFmtId="4" fontId="0" fillId="0" borderId="616" xfId="0" applyNumberFormat="1" applyBorder="1" applyAlignment="1">
      <alignment horizontal="center" vertical="center" textRotation="90" wrapText="1"/>
    </xf>
    <xf numFmtId="4" fontId="0" fillId="0" borderId="597" xfId="0" applyNumberFormat="1" applyBorder="1" applyAlignment="1">
      <alignment horizontal="center" vertical="center" textRotation="90" wrapText="1"/>
    </xf>
    <xf numFmtId="4" fontId="0" fillId="0" borderId="63" xfId="0" applyNumberFormat="1" applyBorder="1" applyAlignment="1">
      <alignment horizontal="center" vertical="center" textRotation="90" wrapText="1"/>
    </xf>
    <xf numFmtId="4" fontId="0" fillId="0" borderId="618" xfId="0" applyNumberFormat="1" applyBorder="1" applyAlignment="1">
      <alignment horizontal="center" vertical="center" textRotation="90" wrapText="1"/>
    </xf>
    <xf numFmtId="4" fontId="0" fillId="0" borderId="273" xfId="0" applyNumberFormat="1" applyBorder="1" applyAlignment="1">
      <alignment horizontal="center" vertical="center" textRotation="90" wrapText="1"/>
    </xf>
    <xf numFmtId="4" fontId="0" fillId="0" borderId="610" xfId="0" applyNumberFormat="1" applyBorder="1" applyAlignment="1">
      <alignment horizontal="center" vertical="center" textRotation="90" wrapText="1"/>
    </xf>
    <xf numFmtId="164" fontId="33" fillId="17" borderId="669" xfId="0" applyNumberFormat="1" applyFont="1" applyFill="1" applyBorder="1" applyAlignment="1">
      <alignment horizontal="right" vertical="center"/>
    </xf>
    <xf numFmtId="164" fontId="33" fillId="17" borderId="672" xfId="0" applyNumberFormat="1" applyFont="1" applyFill="1" applyBorder="1" applyAlignment="1">
      <alignment horizontal="right" vertical="center"/>
    </xf>
    <xf numFmtId="164" fontId="33" fillId="17" borderId="684" xfId="0" applyNumberFormat="1" applyFont="1" applyFill="1" applyBorder="1" applyAlignment="1">
      <alignment horizontal="right" vertical="center"/>
    </xf>
    <xf numFmtId="4" fontId="0" fillId="0" borderId="312" xfId="0" applyNumberFormat="1" applyBorder="1" applyAlignment="1">
      <alignment horizontal="center" vertical="center" textRotation="90" wrapText="1"/>
    </xf>
    <xf numFmtId="4" fontId="0" fillId="0" borderId="333" xfId="0" applyNumberFormat="1" applyBorder="1" applyAlignment="1">
      <alignment horizontal="center" vertical="center" textRotation="90" wrapText="1"/>
    </xf>
    <xf numFmtId="4" fontId="0" fillId="0" borderId="539" xfId="0" applyNumberFormat="1" applyBorder="1" applyAlignment="1">
      <alignment horizontal="center" vertical="center" textRotation="90" wrapText="1"/>
    </xf>
    <xf numFmtId="4" fontId="0" fillId="0" borderId="512" xfId="0" applyNumberFormat="1" applyBorder="1" applyAlignment="1">
      <alignment horizontal="center" vertical="center" textRotation="90" wrapText="1"/>
    </xf>
    <xf numFmtId="4" fontId="0" fillId="0" borderId="536" xfId="0" applyNumberFormat="1" applyBorder="1" applyAlignment="1">
      <alignment horizontal="center" vertical="center" textRotation="90" wrapText="1"/>
    </xf>
    <xf numFmtId="0" fontId="0" fillId="0" borderId="655" xfId="0" applyBorder="1" applyAlignment="1">
      <alignment horizontal="center"/>
    </xf>
    <xf numFmtId="0" fontId="0" fillId="0" borderId="656" xfId="0" applyBorder="1" applyAlignment="1">
      <alignment horizontal="center"/>
    </xf>
    <xf numFmtId="0" fontId="0" fillId="0" borderId="657" xfId="0" applyBorder="1" applyAlignment="1">
      <alignment horizontal="center"/>
    </xf>
    <xf numFmtId="49" fontId="1" fillId="0" borderId="583" xfId="0" applyNumberFormat="1" applyFont="1" applyBorder="1" applyAlignment="1">
      <alignment horizontal="center"/>
    </xf>
    <xf numFmtId="49" fontId="1" fillId="0" borderId="520" xfId="0" applyNumberFormat="1" applyFont="1" applyBorder="1" applyAlignment="1">
      <alignment horizontal="center"/>
    </xf>
    <xf numFmtId="49" fontId="1" fillId="0" borderId="521" xfId="0" applyNumberFormat="1" applyFont="1" applyBorder="1" applyAlignment="1">
      <alignment horizontal="center"/>
    </xf>
    <xf numFmtId="0" fontId="1" fillId="0" borderId="523" xfId="0" applyFont="1" applyBorder="1" applyAlignment="1">
      <alignment horizontal="center" wrapText="1"/>
    </xf>
    <xf numFmtId="0" fontId="1" fillId="0" borderId="520" xfId="0" applyFont="1" applyBorder="1" applyAlignment="1">
      <alignment horizontal="center"/>
    </xf>
    <xf numFmtId="0" fontId="1" fillId="0" borderId="521" xfId="0" applyFont="1" applyBorder="1" applyAlignment="1">
      <alignment horizontal="center"/>
    </xf>
    <xf numFmtId="0" fontId="1" fillId="0" borderId="523" xfId="0" applyFont="1" applyBorder="1" applyAlignment="1">
      <alignment horizontal="center"/>
    </xf>
    <xf numFmtId="49" fontId="12" fillId="0" borderId="509" xfId="0" applyNumberFormat="1" applyFont="1" applyBorder="1" applyAlignment="1">
      <alignment horizontal="center" vertical="center" wrapText="1"/>
    </xf>
    <xf numFmtId="49" fontId="12" fillId="0" borderId="527" xfId="0" applyNumberFormat="1" applyFont="1" applyBorder="1" applyAlignment="1">
      <alignment horizontal="center" vertical="center"/>
    </xf>
    <xf numFmtId="49" fontId="12" fillId="0" borderId="501" xfId="0" applyNumberFormat="1" applyFont="1" applyBorder="1" applyAlignment="1">
      <alignment horizontal="center" vertical="center"/>
    </xf>
    <xf numFmtId="49" fontId="12" fillId="0" borderId="510" xfId="0" applyNumberFormat="1" applyFont="1" applyBorder="1" applyAlignment="1">
      <alignment horizontal="center" vertical="center"/>
    </xf>
    <xf numFmtId="0" fontId="12" fillId="0" borderId="509" xfId="0" applyFont="1" applyBorder="1" applyAlignment="1">
      <alignment horizontal="center" vertical="center"/>
    </xf>
    <xf numFmtId="0" fontId="12" fillId="0" borderId="527" xfId="0" applyFont="1" applyBorder="1" applyAlignment="1">
      <alignment horizontal="center" vertical="center"/>
    </xf>
    <xf numFmtId="0" fontId="12" fillId="0" borderId="501" xfId="0" applyFont="1" applyBorder="1" applyAlignment="1">
      <alignment horizontal="center" vertical="center"/>
    </xf>
    <xf numFmtId="2" fontId="12" fillId="0" borderId="509" xfId="0" applyNumberFormat="1" applyFont="1" applyBorder="1" applyAlignment="1">
      <alignment horizontal="center" vertical="center"/>
    </xf>
    <xf numFmtId="2" fontId="12" fillId="0" borderId="522" xfId="0" applyNumberFormat="1" applyFont="1" applyBorder="1" applyAlignment="1">
      <alignment horizontal="center" vertical="center"/>
    </xf>
    <xf numFmtId="2" fontId="12" fillId="0" borderId="527" xfId="0" applyNumberFormat="1" applyFont="1" applyBorder="1" applyAlignment="1">
      <alignment horizontal="center" vertical="center"/>
    </xf>
    <xf numFmtId="2" fontId="12" fillId="0" borderId="528" xfId="0" applyNumberFormat="1" applyFont="1" applyBorder="1" applyAlignment="1">
      <alignment horizontal="center" vertical="center"/>
    </xf>
    <xf numFmtId="2" fontId="12" fillId="0" borderId="501" xfId="0" applyNumberFormat="1" applyFont="1" applyBorder="1" applyAlignment="1">
      <alignment horizontal="center" vertical="center"/>
    </xf>
    <xf numFmtId="2" fontId="12" fillId="0" borderId="519" xfId="0" applyNumberFormat="1" applyFont="1" applyBorder="1" applyAlignment="1">
      <alignment horizontal="center" vertical="center"/>
    </xf>
    <xf numFmtId="0" fontId="0" fillId="0" borderId="524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25" xfId="0" applyBorder="1" applyAlignment="1">
      <alignment horizontal="center" vertical="center" textRotation="90" wrapText="1"/>
    </xf>
    <xf numFmtId="0" fontId="0" fillId="0" borderId="509" xfId="0" applyBorder="1" applyAlignment="1">
      <alignment horizontal="center" vertical="center" textRotation="90" wrapText="1"/>
    </xf>
    <xf numFmtId="0" fontId="0" fillId="0" borderId="527" xfId="0" applyBorder="1" applyAlignment="1">
      <alignment horizontal="center" vertical="center" textRotation="90" wrapText="1"/>
    </xf>
    <xf numFmtId="0" fontId="0" fillId="0" borderId="516" xfId="0" applyBorder="1" applyAlignment="1">
      <alignment horizontal="center" vertical="center" textRotation="90" wrapText="1"/>
    </xf>
    <xf numFmtId="0" fontId="12" fillId="17" borderId="582" xfId="0" applyFont="1" applyFill="1" applyBorder="1" applyAlignment="1">
      <alignment horizontal="center" vertical="center" textRotation="90" wrapText="1"/>
    </xf>
    <xf numFmtId="0" fontId="12" fillId="17" borderId="549" xfId="0" applyFont="1" applyFill="1" applyBorder="1" applyAlignment="1">
      <alignment horizontal="center" vertical="center" textRotation="90" wrapText="1"/>
    </xf>
    <xf numFmtId="0" fontId="12" fillId="17" borderId="580" xfId="0" applyFont="1" applyFill="1" applyBorder="1" applyAlignment="1">
      <alignment horizontal="center" vertical="center" textRotation="90" wrapText="1"/>
    </xf>
    <xf numFmtId="4" fontId="0" fillId="0" borderId="500" xfId="0" applyNumberFormat="1" applyBorder="1" applyAlignment="1">
      <alignment horizontal="center" vertical="center" textRotation="90" wrapText="1"/>
    </xf>
    <xf numFmtId="4" fontId="12" fillId="0" borderId="582" xfId="0" applyNumberFormat="1" applyFont="1" applyBorder="1" applyAlignment="1">
      <alignment horizontal="center" vertical="center" wrapText="1"/>
    </xf>
    <xf numFmtId="4" fontId="12" fillId="0" borderId="239" xfId="0" applyNumberFormat="1" applyFont="1" applyBorder="1" applyAlignment="1">
      <alignment horizontal="center" vertical="center" wrapText="1"/>
    </xf>
    <xf numFmtId="4" fontId="12" fillId="0" borderId="581" xfId="0" applyNumberFormat="1" applyFont="1" applyBorder="1" applyAlignment="1">
      <alignment horizontal="center" vertical="center" wrapText="1"/>
    </xf>
    <xf numFmtId="39" fontId="11" fillId="17" borderId="669" xfId="1" applyNumberFormat="1" applyFont="1" applyFill="1" applyBorder="1" applyAlignment="1">
      <alignment horizontal="center" vertical="center"/>
    </xf>
    <xf numFmtId="39" fontId="11" fillId="17" borderId="672" xfId="1" applyNumberFormat="1" applyFont="1" applyFill="1" applyBorder="1" applyAlignment="1">
      <alignment horizontal="center" vertical="center"/>
    </xf>
    <xf numFmtId="39" fontId="11" fillId="17" borderId="673" xfId="1" applyNumberFormat="1" applyFont="1" applyFill="1" applyBorder="1" applyAlignment="1">
      <alignment horizontal="center" vertical="center"/>
    </xf>
    <xf numFmtId="164" fontId="11" fillId="17" borderId="585" xfId="0" applyNumberFormat="1" applyFont="1" applyFill="1" applyBorder="1" applyAlignment="1">
      <alignment horizontal="right" vertical="center"/>
    </xf>
    <xf numFmtId="164" fontId="11" fillId="17" borderId="614" xfId="0" applyNumberFormat="1" applyFont="1" applyFill="1" applyBorder="1" applyAlignment="1">
      <alignment horizontal="right" vertical="center"/>
    </xf>
    <xf numFmtId="164" fontId="33" fillId="17" borderId="585" xfId="0" applyNumberFormat="1" applyFont="1" applyFill="1" applyBorder="1" applyAlignment="1">
      <alignment horizontal="right" vertical="center"/>
    </xf>
    <xf numFmtId="164" fontId="33" fillId="17" borderId="614" xfId="0" applyNumberFormat="1" applyFont="1" applyFill="1" applyBorder="1" applyAlignment="1">
      <alignment horizontal="right" vertical="center"/>
    </xf>
    <xf numFmtId="164" fontId="11" fillId="17" borderId="615" xfId="0" applyNumberFormat="1" applyFont="1" applyFill="1" applyBorder="1" applyAlignment="1">
      <alignment horizontal="center" vertical="center"/>
    </xf>
    <xf numFmtId="164" fontId="11" fillId="17" borderId="614" xfId="0" applyNumberFormat="1" applyFont="1" applyFill="1" applyBorder="1" applyAlignment="1">
      <alignment horizontal="center" vertical="center"/>
    </xf>
    <xf numFmtId="164" fontId="11" fillId="17" borderId="531" xfId="0" applyNumberFormat="1" applyFont="1" applyFill="1" applyBorder="1" applyAlignment="1">
      <alignment horizontal="right" vertical="center"/>
    </xf>
    <xf numFmtId="164" fontId="11" fillId="17" borderId="534" xfId="0" applyNumberFormat="1" applyFont="1" applyFill="1" applyBorder="1" applyAlignment="1">
      <alignment horizontal="right" vertical="center"/>
    </xf>
    <xf numFmtId="4" fontId="0" fillId="0" borderId="653" xfId="0" applyNumberFormat="1" applyBorder="1" applyAlignment="1">
      <alignment horizontal="center" vertical="center"/>
    </xf>
    <xf numFmtId="4" fontId="0" fillId="0" borderId="687" xfId="0" applyNumberFormat="1" applyBorder="1" applyAlignment="1">
      <alignment horizontal="center" vertical="center"/>
    </xf>
    <xf numFmtId="4" fontId="0" fillId="0" borderId="688" xfId="0" applyNumberFormat="1" applyBorder="1" applyAlignment="1">
      <alignment horizontal="center" vertical="center"/>
    </xf>
    <xf numFmtId="4" fontId="0" fillId="0" borderId="594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279" xfId="0" applyNumberFormat="1" applyBorder="1" applyAlignment="1">
      <alignment horizontal="center" vertical="center"/>
    </xf>
    <xf numFmtId="4" fontId="0" fillId="0" borderId="682" xfId="0" applyNumberFormat="1" applyBorder="1" applyAlignment="1">
      <alignment horizontal="center" vertical="center"/>
    </xf>
    <xf numFmtId="4" fontId="0" fillId="0" borderId="678" xfId="0" applyNumberFormat="1" applyBorder="1" applyAlignment="1">
      <alignment horizontal="center" vertical="center"/>
    </xf>
    <xf numFmtId="4" fontId="0" fillId="0" borderId="674" xfId="0" applyNumberFormat="1" applyBorder="1" applyAlignment="1">
      <alignment horizontal="center" vertical="center"/>
    </xf>
    <xf numFmtId="0" fontId="12" fillId="0" borderId="619" xfId="0" applyFont="1" applyBorder="1" applyAlignment="1">
      <alignment horizontal="center" vertical="center" wrapText="1"/>
    </xf>
    <xf numFmtId="0" fontId="12" fillId="0" borderId="620" xfId="0" applyFont="1" applyBorder="1" applyAlignment="1">
      <alignment horizontal="center" vertical="center" wrapText="1"/>
    </xf>
    <xf numFmtId="0" fontId="12" fillId="0" borderId="621" xfId="0" applyFont="1" applyBorder="1" applyAlignment="1">
      <alignment horizontal="center" vertical="center" wrapText="1"/>
    </xf>
    <xf numFmtId="1" fontId="0" fillId="0" borderId="624" xfId="0" applyNumberFormat="1" applyBorder="1" applyAlignment="1">
      <alignment horizontal="center" vertical="center"/>
    </xf>
    <xf numFmtId="1" fontId="0" fillId="0" borderId="595" xfId="0" applyNumberFormat="1" applyBorder="1" applyAlignment="1">
      <alignment horizontal="center" vertical="center"/>
    </xf>
    <xf numFmtId="1" fontId="0" fillId="0" borderId="596" xfId="0" applyNumberFormat="1" applyBorder="1" applyAlignment="1">
      <alignment horizontal="center" vertical="center"/>
    </xf>
    <xf numFmtId="1" fontId="0" fillId="0" borderId="594" xfId="0" applyNumberFormat="1" applyBorder="1" applyAlignment="1">
      <alignment horizontal="center" vertical="center"/>
    </xf>
    <xf numFmtId="1" fontId="0" fillId="0" borderId="238" xfId="0" applyNumberFormat="1" applyBorder="1" applyAlignment="1">
      <alignment horizontal="center" vertical="center"/>
    </xf>
    <xf numFmtId="1" fontId="0" fillId="0" borderId="605" xfId="0" applyNumberFormat="1" applyBorder="1" applyAlignment="1">
      <alignment horizontal="center" vertical="center"/>
    </xf>
    <xf numFmtId="1" fontId="0" fillId="0" borderId="625" xfId="0" applyNumberFormat="1" applyBorder="1" applyAlignment="1">
      <alignment horizontal="center" vertical="center"/>
    </xf>
    <xf numFmtId="1" fontId="0" fillId="0" borderId="626" xfId="0" applyNumberFormat="1" applyBorder="1" applyAlignment="1">
      <alignment horizontal="center" vertical="center"/>
    </xf>
    <xf numFmtId="4" fontId="0" fillId="0" borderId="572" xfId="0" applyNumberFormat="1" applyBorder="1" applyAlignment="1">
      <alignment horizontal="center" vertical="center"/>
    </xf>
    <xf numFmtId="4" fontId="0" fillId="0" borderId="571" xfId="0" applyNumberFormat="1" applyBorder="1" applyAlignment="1">
      <alignment horizontal="center" vertical="center"/>
    </xf>
    <xf numFmtId="4" fontId="0" fillId="0" borderId="570" xfId="0" applyNumberFormat="1" applyBorder="1" applyAlignment="1">
      <alignment horizontal="center" vertical="center"/>
    </xf>
    <xf numFmtId="0" fontId="0" fillId="0" borderId="588" xfId="0" applyBorder="1" applyAlignment="1">
      <alignment horizontal="center" vertical="center" wrapText="1"/>
    </xf>
    <xf numFmtId="0" fontId="0" fillId="0" borderId="595" xfId="0" applyBorder="1" applyAlignment="1">
      <alignment horizontal="center" vertical="center" wrapText="1"/>
    </xf>
    <xf numFmtId="0" fontId="0" fillId="0" borderId="610" xfId="0" applyBorder="1" applyAlignment="1">
      <alignment horizontal="center" vertical="center" wrapText="1"/>
    </xf>
    <xf numFmtId="0" fontId="0" fillId="0" borderId="605" xfId="0" applyBorder="1" applyAlignment="1">
      <alignment horizontal="center" vertical="center" wrapText="1"/>
    </xf>
    <xf numFmtId="0" fontId="0" fillId="0" borderId="612" xfId="0" applyBorder="1" applyAlignment="1">
      <alignment horizontal="center" vertical="center" wrapText="1"/>
    </xf>
    <xf numFmtId="0" fontId="0" fillId="0" borderId="532" xfId="0" applyBorder="1" applyAlignment="1">
      <alignment horizontal="center" vertical="center" wrapText="1"/>
    </xf>
    <xf numFmtId="0" fontId="12" fillId="0" borderId="507" xfId="0" applyFont="1" applyBorder="1" applyAlignment="1">
      <alignment horizontal="center" vertical="center" wrapText="1"/>
    </xf>
    <xf numFmtId="0" fontId="12" fillId="0" borderId="613" xfId="0" applyFont="1" applyBorder="1" applyAlignment="1">
      <alignment horizontal="center" vertical="center" wrapText="1"/>
    </xf>
    <xf numFmtId="49" fontId="0" fillId="0" borderId="593" xfId="0" applyNumberFormat="1" applyBorder="1" applyAlignment="1">
      <alignment horizontal="center" vertical="center"/>
    </xf>
    <xf numFmtId="1" fontId="34" fillId="0" borderId="669" xfId="0" applyNumberFormat="1" applyFont="1" applyBorder="1" applyAlignment="1">
      <alignment horizontal="left" vertical="center"/>
    </xf>
    <xf numFmtId="1" fontId="34" fillId="0" borderId="672" xfId="0" applyNumberFormat="1" applyFont="1" applyBorder="1" applyAlignment="1">
      <alignment horizontal="left" vertical="center"/>
    </xf>
    <xf numFmtId="1" fontId="34" fillId="0" borderId="673" xfId="0" applyNumberFormat="1" applyFont="1" applyBorder="1" applyAlignment="1">
      <alignment horizontal="left" vertical="center"/>
    </xf>
    <xf numFmtId="1" fontId="34" fillId="0" borderId="669" xfId="0" applyNumberFormat="1" applyFont="1" applyBorder="1" applyAlignment="1">
      <alignment horizontal="left" vertical="top"/>
    </xf>
    <xf numFmtId="1" fontId="34" fillId="0" borderId="672" xfId="0" applyNumberFormat="1" applyFont="1" applyBorder="1" applyAlignment="1">
      <alignment horizontal="left" vertical="top"/>
    </xf>
    <xf numFmtId="1" fontId="34" fillId="0" borderId="673" xfId="0" applyNumberFormat="1" applyFont="1" applyBorder="1" applyAlignment="1">
      <alignment horizontal="left" vertical="top"/>
    </xf>
    <xf numFmtId="1" fontId="0" fillId="0" borderId="582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378" xfId="0" applyNumberFormat="1" applyBorder="1" applyAlignment="1">
      <alignment horizontal="center" vertical="center"/>
    </xf>
    <xf numFmtId="3" fontId="11" fillId="0" borderId="591" xfId="0" applyNumberFormat="1" applyFont="1" applyBorder="1" applyAlignment="1">
      <alignment horizontal="center" vertical="center"/>
    </xf>
    <xf numFmtId="3" fontId="11" fillId="0" borderId="590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279" xfId="0" applyNumberFormat="1" applyFont="1" applyBorder="1" applyAlignment="1">
      <alignment horizontal="center" vertical="center"/>
    </xf>
    <xf numFmtId="3" fontId="11" fillId="0" borderId="318" xfId="0" applyNumberFormat="1" applyFont="1" applyBorder="1" applyAlignment="1">
      <alignment horizontal="center" vertical="center"/>
    </xf>
    <xf numFmtId="3" fontId="11" fillId="0" borderId="557" xfId="0" applyNumberFormat="1" applyFont="1" applyBorder="1" applyAlignment="1">
      <alignment horizontal="center" vertical="center"/>
    </xf>
    <xf numFmtId="4" fontId="0" fillId="0" borderId="593" xfId="0" applyNumberFormat="1" applyBorder="1" applyAlignment="1">
      <alignment horizontal="center" vertical="center" textRotation="90" wrapText="1"/>
    </xf>
    <xf numFmtId="4" fontId="0" fillId="0" borderId="549" xfId="0" applyNumberFormat="1" applyBorder="1" applyAlignment="1">
      <alignment horizontal="center" vertical="center" textRotation="90" wrapText="1"/>
    </xf>
    <xf numFmtId="4" fontId="0" fillId="0" borderId="598" xfId="0" applyNumberFormat="1" applyBorder="1" applyAlignment="1">
      <alignment horizontal="center" vertical="center" textRotation="90" wrapText="1"/>
    </xf>
    <xf numFmtId="4" fontId="0" fillId="0" borderId="587" xfId="0" applyNumberFormat="1" applyBorder="1" applyAlignment="1">
      <alignment horizontal="center" vertical="center" textRotation="90" wrapText="1"/>
    </xf>
    <xf numFmtId="0" fontId="12" fillId="0" borderId="609" xfId="0" applyFont="1" applyBorder="1" applyAlignment="1">
      <alignment horizontal="center" vertical="center"/>
    </xf>
    <xf numFmtId="0" fontId="12" fillId="0" borderId="326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49" fontId="0" fillId="0" borderId="582" xfId="0" applyNumberFormat="1" applyBorder="1" applyAlignment="1">
      <alignment horizontal="center" vertical="center"/>
    </xf>
    <xf numFmtId="2" fontId="12" fillId="0" borderId="582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164" fontId="11" fillId="17" borderId="625" xfId="0" applyNumberFormat="1" applyFont="1" applyFill="1" applyBorder="1" applyAlignment="1">
      <alignment horizontal="right" vertical="center"/>
    </xf>
    <xf numFmtId="164" fontId="11" fillId="17" borderId="606" xfId="0" applyNumberFormat="1" applyFont="1" applyFill="1" applyBorder="1" applyAlignment="1">
      <alignment horizontal="right" vertical="center"/>
    </xf>
    <xf numFmtId="0" fontId="0" fillId="0" borderId="582" xfId="0" applyBorder="1" applyAlignment="1">
      <alignment horizontal="center" vertical="center" wrapText="1"/>
    </xf>
    <xf numFmtId="0" fontId="0" fillId="0" borderId="286" xfId="0" applyBorder="1" applyAlignment="1">
      <alignment horizontal="right"/>
    </xf>
    <xf numFmtId="0" fontId="0" fillId="0" borderId="287" xfId="0" applyBorder="1" applyAlignment="1">
      <alignment horizontal="right"/>
    </xf>
    <xf numFmtId="0" fontId="0" fillId="0" borderId="288" xfId="0" applyBorder="1" applyAlignment="1">
      <alignment horizontal="right"/>
    </xf>
    <xf numFmtId="0" fontId="0" fillId="0" borderId="263" xfId="0" applyBorder="1" applyAlignment="1">
      <alignment horizontal="right"/>
    </xf>
    <xf numFmtId="0" fontId="0" fillId="0" borderId="264" xfId="0" applyBorder="1" applyAlignment="1">
      <alignment horizontal="right"/>
    </xf>
    <xf numFmtId="0" fontId="0" fillId="0" borderId="281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0" xfId="0" applyNumberFormat="1" applyBorder="1" applyAlignment="1">
      <alignment horizontal="center" vertical="center" textRotation="90" wrapText="1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296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4" fontId="0" fillId="0" borderId="265" xfId="0" applyNumberFormat="1" applyBorder="1" applyAlignment="1">
      <alignment horizontal="center" vertical="center"/>
    </xf>
    <xf numFmtId="2" fontId="0" fillId="0" borderId="296" xfId="0" applyNumberFormat="1" applyBorder="1" applyAlignment="1">
      <alignment horizontal="center"/>
    </xf>
    <xf numFmtId="2" fontId="0" fillId="0" borderId="264" xfId="0" applyNumberFormat="1" applyBorder="1" applyAlignment="1">
      <alignment horizontal="center"/>
    </xf>
    <xf numFmtId="2" fontId="0" fillId="0" borderId="265" xfId="0" applyNumberFormat="1" applyBorder="1" applyAlignment="1">
      <alignment horizontal="center"/>
    </xf>
    <xf numFmtId="2" fontId="0" fillId="0" borderId="296" xfId="0" applyNumberForma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2" fontId="0" fillId="0" borderId="265" xfId="0" applyNumberFormat="1" applyBorder="1" applyAlignment="1">
      <alignment horizontal="center" vertical="center"/>
    </xf>
    <xf numFmtId="1" fontId="0" fillId="0" borderId="294" xfId="0" applyNumberFormat="1" applyBorder="1" applyAlignment="1">
      <alignment horizontal="center"/>
    </xf>
    <xf numFmtId="1" fontId="0" fillId="0" borderId="287" xfId="0" applyNumberFormat="1" applyBorder="1" applyAlignment="1">
      <alignment horizontal="center"/>
    </xf>
    <xf numFmtId="1" fontId="0" fillId="0" borderId="277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3" xfId="0" applyFont="1" applyBorder="1" applyAlignment="1">
      <alignment horizontal="center"/>
    </xf>
    <xf numFmtId="1" fontId="0" fillId="0" borderId="297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49" fontId="1" fillId="0" borderId="28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7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79" xfId="0" applyFont="1" applyBorder="1" applyAlignment="1">
      <alignment horizontal="center" vertical="center"/>
    </xf>
    <xf numFmtId="0" fontId="12" fillId="0" borderId="299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4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89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/>
    </xf>
    <xf numFmtId="4" fontId="0" fillId="0" borderId="287" xfId="0" applyNumberFormat="1" applyBorder="1" applyAlignment="1">
      <alignment horizontal="center" vertical="center"/>
    </xf>
    <xf numFmtId="4" fontId="0" fillId="0" borderId="277" xfId="0" applyNumberFormat="1" applyBorder="1" applyAlignment="1">
      <alignment horizontal="center" vertical="center"/>
    </xf>
    <xf numFmtId="0" fontId="0" fillId="0" borderId="298" xfId="0" applyBorder="1" applyAlignment="1">
      <alignment horizontal="center" vertical="center" textRotation="90" wrapText="1"/>
    </xf>
    <xf numFmtId="0" fontId="0" fillId="0" borderId="273" xfId="0" applyBorder="1" applyAlignment="1">
      <alignment horizontal="center" vertical="center" textRotation="90" wrapText="1"/>
    </xf>
    <xf numFmtId="0" fontId="0" fillId="0" borderId="274" xfId="0" applyBorder="1" applyAlignment="1">
      <alignment horizontal="center" vertical="center" textRotation="90" wrapText="1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299" xfId="0" applyNumberFormat="1" applyBorder="1" applyAlignment="1">
      <alignment horizontal="center" vertical="center" textRotation="90" wrapText="1"/>
    </xf>
    <xf numFmtId="4" fontId="0" fillId="0" borderId="300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/>
    </xf>
    <xf numFmtId="1" fontId="0" fillId="0" borderId="300" xfId="0" applyNumberFormat="1" applyBorder="1" applyAlignment="1">
      <alignment horizontal="center"/>
    </xf>
    <xf numFmtId="4" fontId="0" fillId="0" borderId="303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304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/>
    </xf>
    <xf numFmtId="1" fontId="0" fillId="0" borderId="303" xfId="0" applyNumberFormat="1" applyBorder="1" applyAlignment="1">
      <alignment horizontal="center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0" fillId="0" borderId="216" xfId="0" applyBorder="1" applyAlignment="1">
      <alignment horizontal="center" wrapText="1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2" fillId="0" borderId="187" xfId="2" applyFont="1" applyBorder="1" applyAlignment="1" applyProtection="1">
      <alignment horizontal="center" vertical="center"/>
      <protection locked="0"/>
    </xf>
    <xf numFmtId="0" fontId="22" fillId="0" borderId="0" xfId="2" applyFont="1" applyAlignment="1" applyProtection="1">
      <alignment horizontal="center" vertical="center"/>
      <protection locked="0"/>
    </xf>
    <xf numFmtId="0" fontId="22" fillId="0" borderId="80" xfId="2" applyFont="1" applyBorder="1" applyAlignment="1" applyProtection="1">
      <alignment horizontal="center" vertical="center"/>
      <protection locked="0"/>
    </xf>
    <xf numFmtId="0" fontId="22" fillId="0" borderId="188" xfId="2" applyFont="1" applyBorder="1" applyAlignment="1" applyProtection="1">
      <alignment horizontal="center" vertical="center"/>
      <protection locked="0"/>
    </xf>
    <xf numFmtId="0" fontId="22" fillId="0" borderId="189" xfId="2" applyFont="1" applyBorder="1" applyAlignment="1" applyProtection="1">
      <alignment horizontal="center" vertical="center"/>
      <protection locked="0"/>
    </xf>
    <xf numFmtId="0" fontId="22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0" fillId="0" borderId="82" xfId="2" applyFont="1" applyBorder="1" applyAlignment="1" applyProtection="1">
      <alignment horizontal="left" vertical="center" textRotation="90"/>
      <protection locked="0"/>
    </xf>
    <xf numFmtId="0" fontId="20" fillId="0" borderId="80" xfId="2" applyFont="1" applyBorder="1" applyAlignment="1" applyProtection="1">
      <alignment horizontal="left" vertical="center" textRotation="90"/>
      <protection locked="0"/>
    </xf>
    <xf numFmtId="0" fontId="20" fillId="0" borderId="85" xfId="2" applyFont="1" applyBorder="1" applyAlignment="1" applyProtection="1">
      <alignment horizontal="left" vertical="center" textRotation="90"/>
      <protection locked="0"/>
    </xf>
    <xf numFmtId="0" fontId="20" fillId="0" borderId="122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 textRotation="90"/>
      <protection locked="0"/>
    </xf>
    <xf numFmtId="0" fontId="20" fillId="0" borderId="83" xfId="2" applyFont="1" applyBorder="1" applyAlignment="1" applyProtection="1">
      <alignment horizontal="center" vertical="center" textRotation="90"/>
      <protection locked="0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0" fillId="0" borderId="81" xfId="2" applyFont="1" applyBorder="1" applyAlignment="1" applyProtection="1">
      <alignment horizontal="center" vertical="center"/>
      <protection locked="0"/>
    </xf>
    <xf numFmtId="0" fontId="20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0" fontId="20" fillId="0" borderId="86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/>
      <protection locked="0"/>
    </xf>
    <xf numFmtId="0" fontId="20" fillId="0" borderId="86" xfId="2" applyFont="1" applyBorder="1" applyAlignment="1" applyProtection="1">
      <alignment horizontal="center" vertical="center"/>
      <protection locked="0"/>
    </xf>
    <xf numFmtId="0" fontId="20" fillId="0" borderId="97" xfId="2" applyFont="1" applyBorder="1" applyAlignment="1" applyProtection="1">
      <alignment horizontal="center"/>
      <protection locked="0"/>
    </xf>
    <xf numFmtId="0" fontId="20" fillId="0" borderId="98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center" vertical="center" textRotation="90" wrapText="1"/>
      <protection locked="0"/>
    </xf>
    <xf numFmtId="0" fontId="20" fillId="0" borderId="79" xfId="2" applyFont="1" applyBorder="1" applyAlignment="1" applyProtection="1">
      <alignment horizontal="center" vertical="center" textRotation="90" wrapText="1"/>
      <protection locked="0"/>
    </xf>
    <xf numFmtId="0" fontId="20" fillId="0" borderId="120" xfId="2" applyFont="1" applyBorder="1" applyAlignment="1" applyProtection="1">
      <alignment horizontal="center" vertical="center" textRotation="90" wrapText="1"/>
      <protection locked="0"/>
    </xf>
    <xf numFmtId="0" fontId="20" fillId="0" borderId="198" xfId="2" applyFont="1" applyBorder="1" applyAlignment="1" applyProtection="1">
      <alignment horizontal="left" vertical="center" textRotation="90" wrapText="1"/>
      <protection locked="0"/>
    </xf>
    <xf numFmtId="0" fontId="20" fillId="0" borderId="80" xfId="2" applyFont="1" applyBorder="1" applyAlignment="1" applyProtection="1">
      <alignment horizontal="left" vertical="center" textRotation="90" wrapText="1"/>
      <protection locked="0"/>
    </xf>
    <xf numFmtId="0" fontId="20" fillId="0" borderId="121" xfId="2" applyFont="1" applyBorder="1" applyAlignment="1" applyProtection="1">
      <alignment horizontal="left" vertical="center" textRotation="90" wrapText="1"/>
      <protection locked="0"/>
    </xf>
    <xf numFmtId="0" fontId="20" fillId="0" borderId="142" xfId="2" applyFont="1" applyBorder="1" applyAlignment="1" applyProtection="1">
      <alignment horizontal="center" vertical="center" textRotation="90" wrapText="1"/>
      <protection locked="0"/>
    </xf>
    <xf numFmtId="0" fontId="20" fillId="0" borderId="78" xfId="2" applyFont="1" applyBorder="1" applyAlignment="1" applyProtection="1">
      <alignment horizontal="center" vertical="center" textRotation="90" wrapText="1"/>
      <protection locked="0"/>
    </xf>
    <xf numFmtId="0" fontId="20" fillId="0" borderId="111" xfId="2" applyFont="1" applyBorder="1" applyAlignment="1" applyProtection="1">
      <alignment horizontal="center" vertical="center" textRotation="90" wrapText="1"/>
      <protection locked="0"/>
    </xf>
    <xf numFmtId="0" fontId="20" fillId="0" borderId="81" xfId="2" applyFont="1" applyBorder="1" applyAlignment="1" applyProtection="1">
      <alignment horizontal="right" vertical="center" textRotation="90"/>
      <protection locked="0"/>
    </xf>
    <xf numFmtId="0" fontId="20" fillId="0" borderId="79" xfId="2" applyFont="1" applyBorder="1" applyAlignment="1" applyProtection="1">
      <alignment horizontal="right" vertical="center" textRotation="90"/>
      <protection locked="0"/>
    </xf>
    <xf numFmtId="0" fontId="20" fillId="0" borderId="84" xfId="2" applyFont="1" applyBorder="1" applyAlignment="1" applyProtection="1">
      <alignment horizontal="right" vertical="center" textRotation="90"/>
      <protection locked="0"/>
    </xf>
    <xf numFmtId="0" fontId="20" fillId="0" borderId="197" xfId="2" applyFont="1" applyBorder="1" applyAlignment="1" applyProtection="1">
      <alignment horizontal="right" vertical="center" textRotation="90" wrapText="1"/>
      <protection locked="0"/>
    </xf>
    <xf numFmtId="0" fontId="20" fillId="0" borderId="171" xfId="2" applyFont="1" applyBorder="1" applyAlignment="1" applyProtection="1">
      <alignment horizontal="right" vertical="center" textRotation="90" wrapText="1"/>
      <protection locked="0"/>
    </xf>
    <xf numFmtId="0" fontId="20" fillId="0" borderId="178" xfId="2" applyFont="1" applyBorder="1" applyAlignment="1" applyProtection="1">
      <alignment horizontal="right" vertical="center" textRotation="90" wrapText="1"/>
      <protection locked="0"/>
    </xf>
    <xf numFmtId="0" fontId="20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0" fillId="0" borderId="199" xfId="2" applyFont="1" applyBorder="1" applyAlignment="1" applyProtection="1">
      <alignment horizontal="center" vertical="center"/>
      <protection locked="0"/>
    </xf>
    <xf numFmtId="0" fontId="20" fillId="0" borderId="200" xfId="2" applyFont="1" applyBorder="1" applyAlignment="1" applyProtection="1">
      <alignment horizontal="center" vertical="center"/>
      <protection locked="0"/>
    </xf>
    <xf numFmtId="0" fontId="20" fillId="0" borderId="201" xfId="2" applyFont="1" applyBorder="1" applyAlignment="1" applyProtection="1">
      <alignment horizontal="center"/>
      <protection locked="0"/>
    </xf>
    <xf numFmtId="0" fontId="20" fillId="0" borderId="202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right" vertical="center" textRotation="90" wrapText="1"/>
      <protection locked="0"/>
    </xf>
    <xf numFmtId="0" fontId="20" fillId="0" borderId="79" xfId="2" applyFont="1" applyBorder="1" applyAlignment="1" applyProtection="1">
      <alignment horizontal="right" vertical="center" textRotation="90" wrapText="1"/>
      <protection locked="0"/>
    </xf>
    <xf numFmtId="0" fontId="20" fillId="0" borderId="120" xfId="2" applyFont="1" applyBorder="1" applyAlignment="1" applyProtection="1">
      <alignment horizontal="right" vertical="center" textRotation="90" wrapText="1"/>
      <protection locked="0"/>
    </xf>
    <xf numFmtId="0" fontId="20" fillId="0" borderId="204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 applyProtection="1">
      <alignment horizontal="center" vertical="center" textRotation="90" wrapText="1"/>
      <protection locked="0"/>
    </xf>
    <xf numFmtId="0" fontId="20" fillId="0" borderId="179" xfId="2" applyFont="1" applyBorder="1" applyAlignment="1" applyProtection="1">
      <alignment horizontal="center" vertical="center" textRotation="90" wrapText="1"/>
      <protection locked="0"/>
    </xf>
    <xf numFmtId="166" fontId="20" fillId="0" borderId="148" xfId="2" applyNumberFormat="1" applyFont="1" applyBorder="1" applyAlignment="1" applyProtection="1">
      <alignment horizontal="center" vertical="center"/>
      <protection locked="0"/>
    </xf>
    <xf numFmtId="166" fontId="20" fillId="0" borderId="78" xfId="2" applyNumberFormat="1" applyFont="1" applyBorder="1" applyAlignment="1" applyProtection="1">
      <alignment horizontal="center" vertical="center"/>
      <protection locked="0"/>
    </xf>
    <xf numFmtId="166" fontId="20" fillId="0" borderId="174" xfId="2" applyNumberFormat="1" applyFont="1" applyBorder="1" applyAlignment="1" applyProtection="1">
      <alignment horizontal="center" vertical="center"/>
      <protection locked="0"/>
    </xf>
    <xf numFmtId="166" fontId="20" fillId="0" borderId="111" xfId="2" applyNumberFormat="1" applyFont="1" applyBorder="1" applyAlignment="1" applyProtection="1">
      <alignment horizontal="center" vertical="center"/>
      <protection locked="0"/>
    </xf>
    <xf numFmtId="166" fontId="20" fillId="0" borderId="150" xfId="2" applyNumberFormat="1" applyFont="1" applyBorder="1" applyAlignment="1" applyProtection="1">
      <alignment horizontal="center" vertical="center"/>
      <protection locked="0"/>
    </xf>
    <xf numFmtId="166" fontId="20" fillId="0" borderId="151" xfId="2" applyNumberFormat="1" applyFont="1" applyBorder="1" applyAlignment="1" applyProtection="1">
      <alignment horizontal="center" vertical="center"/>
      <protection locked="0"/>
    </xf>
    <xf numFmtId="166" fontId="20" fillId="0" borderId="79" xfId="2" applyNumberFormat="1" applyFont="1" applyBorder="1" applyAlignment="1" applyProtection="1">
      <alignment horizontal="center" vertical="center"/>
      <protection locked="0"/>
    </xf>
    <xf numFmtId="166" fontId="20" fillId="0" borderId="80" xfId="2" applyNumberFormat="1" applyFont="1" applyBorder="1" applyAlignment="1" applyProtection="1">
      <alignment horizontal="center" vertical="center"/>
      <protection locked="0"/>
    </xf>
    <xf numFmtId="0" fontId="20" fillId="0" borderId="168" xfId="2" applyFont="1" applyBorder="1" applyAlignment="1" applyProtection="1">
      <alignment horizontal="right" vertical="center" textRotation="90"/>
      <protection locked="0"/>
    </xf>
    <xf numFmtId="0" fontId="20" fillId="0" borderId="166" xfId="2" applyFont="1" applyBorder="1" applyAlignment="1" applyProtection="1">
      <alignment horizontal="right" vertical="center" textRotation="90"/>
      <protection locked="0"/>
    </xf>
    <xf numFmtId="0" fontId="20" fillId="0" borderId="167" xfId="2" applyFont="1" applyBorder="1" applyAlignment="1" applyProtection="1">
      <alignment horizontal="right" vertical="center" textRotation="90"/>
      <protection locked="0"/>
    </xf>
    <xf numFmtId="0" fontId="20" fillId="0" borderId="168" xfId="2" applyFont="1" applyBorder="1" applyAlignment="1" applyProtection="1">
      <alignment horizontal="left" vertical="center" textRotation="90"/>
      <protection locked="0"/>
    </xf>
    <xf numFmtId="0" fontId="20" fillId="0" borderId="166" xfId="2" applyFont="1" applyBorder="1" applyAlignment="1" applyProtection="1">
      <alignment horizontal="left" vertical="center" textRotation="90"/>
      <protection locked="0"/>
    </xf>
    <xf numFmtId="0" fontId="20" fillId="0" borderId="167" xfId="2" applyFont="1" applyBorder="1" applyAlignment="1" applyProtection="1">
      <alignment horizontal="left" vertical="center" textRotation="90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0" fontId="20" fillId="0" borderId="203" xfId="2" applyFont="1" applyBorder="1" applyAlignment="1" applyProtection="1">
      <alignment horizontal="center"/>
      <protection locked="0"/>
    </xf>
    <xf numFmtId="0" fontId="20" fillId="0" borderId="205" xfId="2" applyFont="1" applyBorder="1" applyAlignment="1" applyProtection="1">
      <alignment horizontal="center" vertic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0" fillId="0" borderId="99" xfId="2" applyFont="1" applyBorder="1" applyAlignment="1" applyProtection="1">
      <alignment horizontal="center"/>
      <protection locked="0"/>
    </xf>
    <xf numFmtId="0" fontId="20" fillId="0" borderId="100" xfId="2" applyFont="1" applyBorder="1" applyAlignment="1" applyProtection="1">
      <alignment horizontal="center"/>
      <protection locked="0"/>
    </xf>
    <xf numFmtId="0" fontId="20" fillId="0" borderId="159" xfId="2" applyFont="1" applyBorder="1" applyAlignment="1" applyProtection="1">
      <alignment horizontal="center" vertical="center"/>
      <protection locked="0"/>
    </xf>
    <xf numFmtId="0" fontId="20" fillId="0" borderId="160" xfId="2" applyFont="1" applyBorder="1" applyAlignment="1" applyProtection="1">
      <alignment horizontal="center" vertical="center"/>
      <protection locked="0"/>
    </xf>
    <xf numFmtId="0" fontId="20" fillId="0" borderId="122" xfId="2" applyFont="1" applyBorder="1" applyAlignment="1" applyProtection="1">
      <alignment horizontal="center" vertical="center" textRotation="90" wrapText="1"/>
      <protection locked="0"/>
    </xf>
    <xf numFmtId="0" fontId="20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0" fontId="18" fillId="0" borderId="483" xfId="2" applyBorder="1" applyAlignment="1" applyProtection="1">
      <alignment horizontal="center" vertical="center"/>
      <protection locked="0"/>
    </xf>
    <xf numFmtId="0" fontId="18" fillId="0" borderId="391" xfId="2" applyBorder="1" applyAlignment="1" applyProtection="1">
      <alignment horizontal="center" vertical="center"/>
      <protection locked="0"/>
    </xf>
    <xf numFmtId="1" fontId="18" fillId="0" borderId="480" xfId="2" applyNumberFormat="1" applyBorder="1" applyAlignment="1" applyProtection="1">
      <alignment horizontal="center" vertical="center"/>
      <protection locked="0"/>
    </xf>
    <xf numFmtId="1" fontId="18" fillId="0" borderId="488" xfId="2" applyNumberFormat="1" applyBorder="1" applyAlignment="1" applyProtection="1">
      <alignment horizontal="center" vertical="center"/>
      <protection locked="0"/>
    </xf>
    <xf numFmtId="1" fontId="18" fillId="0" borderId="481" xfId="2" applyNumberFormat="1" applyBorder="1" applyAlignment="1" applyProtection="1">
      <alignment horizontal="center" vertical="center"/>
      <protection locked="0"/>
    </xf>
    <xf numFmtId="1" fontId="18" fillId="0" borderId="489" xfId="2" applyNumberFormat="1" applyBorder="1" applyAlignment="1" applyProtection="1">
      <alignment horizontal="center" vertical="center"/>
      <protection locked="0"/>
    </xf>
    <xf numFmtId="2" fontId="18" fillId="0" borderId="490" xfId="2" applyNumberFormat="1" applyBorder="1" applyAlignment="1" applyProtection="1">
      <alignment horizontal="center" vertical="center"/>
      <protection locked="0"/>
    </xf>
    <xf numFmtId="2" fontId="18" fillId="0" borderId="491" xfId="2" applyNumberFormat="1" applyBorder="1" applyAlignment="1" applyProtection="1">
      <alignment horizontal="center" vertical="center"/>
      <protection locked="0"/>
    </xf>
    <xf numFmtId="2" fontId="18" fillId="0" borderId="492" xfId="2" applyNumberFormat="1" applyBorder="1" applyAlignment="1" applyProtection="1">
      <alignment horizontal="center" vertical="center"/>
      <protection locked="0"/>
    </xf>
    <xf numFmtId="1" fontId="18" fillId="0" borderId="493" xfId="2" applyNumberFormat="1" applyBorder="1" applyAlignment="1" applyProtection="1">
      <alignment horizontal="center" vertical="center"/>
      <protection locked="0"/>
    </xf>
    <xf numFmtId="0" fontId="18" fillId="0" borderId="482" xfId="2" applyBorder="1" applyAlignment="1" applyProtection="1">
      <alignment horizontal="center" vertical="center"/>
      <protection locked="0"/>
    </xf>
    <xf numFmtId="0" fontId="18" fillId="0" borderId="487" xfId="2" applyBorder="1" applyAlignment="1" applyProtection="1">
      <alignment horizontal="center" vertical="center"/>
      <protection locked="0"/>
    </xf>
    <xf numFmtId="0" fontId="22" fillId="0" borderId="485" xfId="2" applyFont="1" applyBorder="1" applyAlignment="1" applyProtection="1">
      <alignment horizontal="center" vertical="center"/>
      <protection locked="0"/>
    </xf>
    <xf numFmtId="0" fontId="22" fillId="0" borderId="486" xfId="2" applyFont="1" applyBorder="1" applyAlignment="1" applyProtection="1">
      <alignment horizontal="center" vertical="center"/>
      <protection locked="0"/>
    </xf>
    <xf numFmtId="0" fontId="22" fillId="0" borderId="391" xfId="2" applyFont="1" applyBorder="1" applyAlignment="1" applyProtection="1">
      <alignment horizontal="center" vertical="center"/>
      <protection locked="0"/>
    </xf>
    <xf numFmtId="1" fontId="18" fillId="0" borderId="475" xfId="2" applyNumberFormat="1" applyBorder="1" applyAlignment="1" applyProtection="1">
      <alignment horizontal="center" vertical="center"/>
      <protection locked="0"/>
    </xf>
    <xf numFmtId="1" fontId="18" fillId="0" borderId="487" xfId="2" applyNumberFormat="1" applyBorder="1" applyAlignment="1" applyProtection="1">
      <alignment horizontal="center" vertical="center"/>
      <protection locked="0"/>
    </xf>
    <xf numFmtId="1" fontId="18" fillId="0" borderId="476" xfId="2" applyNumberFormat="1" applyBorder="1" applyAlignment="1" applyProtection="1">
      <alignment horizontal="center" vertical="center"/>
      <protection locked="0"/>
    </xf>
    <xf numFmtId="1" fontId="18" fillId="0" borderId="477" xfId="2" applyNumberFormat="1" applyBorder="1" applyAlignment="1" applyProtection="1">
      <alignment horizontal="center" vertical="center"/>
      <protection locked="0"/>
    </xf>
    <xf numFmtId="1" fontId="18" fillId="0" borderId="458" xfId="2" applyNumberFormat="1" applyBorder="1" applyAlignment="1" applyProtection="1">
      <alignment horizontal="center" vertical="center"/>
      <protection locked="0"/>
    </xf>
    <xf numFmtId="1" fontId="18" fillId="0" borderId="391" xfId="2" applyNumberFormat="1" applyBorder="1" applyAlignment="1" applyProtection="1">
      <alignment horizontal="center" vertical="center"/>
      <protection locked="0"/>
    </xf>
    <xf numFmtId="1" fontId="18" fillId="0" borderId="478" xfId="2" applyNumberFormat="1" applyBorder="1" applyAlignment="1" applyProtection="1">
      <alignment horizontal="center" vertical="center"/>
      <protection locked="0"/>
    </xf>
    <xf numFmtId="1" fontId="18" fillId="0" borderId="486" xfId="2" applyNumberFormat="1" applyBorder="1" applyAlignment="1" applyProtection="1">
      <alignment horizontal="center" vertical="center"/>
      <protection locked="0"/>
    </xf>
    <xf numFmtId="1" fontId="18" fillId="0" borderId="381" xfId="2" applyNumberFormat="1" applyBorder="1" applyAlignment="1" applyProtection="1">
      <alignment horizontal="center" vertical="center"/>
      <protection locked="0"/>
    </xf>
    <xf numFmtId="1" fontId="18" fillId="0" borderId="479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2" fontId="18" fillId="0" borderId="315" xfId="2" applyNumberFormat="1" applyBorder="1" applyAlignment="1" applyProtection="1">
      <alignment horizontal="center"/>
      <protection locked="0"/>
    </xf>
    <xf numFmtId="0" fontId="18" fillId="0" borderId="373" xfId="2" applyBorder="1" applyAlignment="1" applyProtection="1">
      <alignment horizontal="center"/>
      <protection locked="0"/>
    </xf>
    <xf numFmtId="1" fontId="18" fillId="0" borderId="471" xfId="2" applyNumberFormat="1" applyBorder="1" applyAlignment="1" applyProtection="1">
      <alignment horizontal="center"/>
      <protection locked="0"/>
    </xf>
    <xf numFmtId="1" fontId="18" fillId="0" borderId="472" xfId="2" applyNumberFormat="1" applyBorder="1" applyAlignment="1" applyProtection="1">
      <alignment horizontal="center"/>
      <protection locked="0"/>
    </xf>
    <xf numFmtId="166" fontId="18" fillId="0" borderId="438" xfId="2" applyNumberFormat="1" applyBorder="1" applyAlignment="1" applyProtection="1">
      <alignment horizontal="right" vertical="center"/>
      <protection locked="0"/>
    </xf>
    <xf numFmtId="166" fontId="18" fillId="0" borderId="459" xfId="2" applyNumberFormat="1" applyBorder="1" applyAlignment="1" applyProtection="1">
      <alignment horizontal="right" vertical="center"/>
      <protection locked="0"/>
    </xf>
    <xf numFmtId="166" fontId="18" fillId="0" borderId="369" xfId="2" applyNumberFormat="1" applyBorder="1" applyAlignment="1" applyProtection="1">
      <alignment horizontal="right" vertical="center"/>
      <protection locked="0"/>
    </xf>
    <xf numFmtId="0" fontId="0" fillId="0" borderId="313" xfId="0" applyBorder="1" applyAlignment="1">
      <alignment horizontal="center" vertical="center" wrapText="1"/>
    </xf>
    <xf numFmtId="0" fontId="0" fillId="0" borderId="370" xfId="0" applyBorder="1" applyAlignment="1">
      <alignment horizontal="center" vertical="center" wrapText="1"/>
    </xf>
    <xf numFmtId="0" fontId="0" fillId="0" borderId="374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468" xfId="0" applyBorder="1" applyAlignment="1">
      <alignment vertical="center" wrapText="1"/>
    </xf>
    <xf numFmtId="0" fontId="0" fillId="0" borderId="466" xfId="0" applyBorder="1" applyAlignment="1">
      <alignment vertical="center" wrapText="1"/>
    </xf>
    <xf numFmtId="2" fontId="18" fillId="0" borderId="313" xfId="2" applyNumberFormat="1" applyBorder="1" applyAlignment="1" applyProtection="1">
      <alignment horizontal="center" vertical="center"/>
      <protection locked="0"/>
    </xf>
    <xf numFmtId="2" fontId="18" fillId="0" borderId="370" xfId="2" applyNumberFormat="1" applyBorder="1" applyAlignment="1" applyProtection="1">
      <alignment horizontal="center" vertical="center"/>
      <protection locked="0"/>
    </xf>
    <xf numFmtId="2" fontId="18" fillId="0" borderId="469" xfId="2" applyNumberFormat="1" applyBorder="1" applyAlignment="1" applyProtection="1">
      <alignment horizontal="center"/>
      <protection locked="0"/>
    </xf>
    <xf numFmtId="2" fontId="18" fillId="0" borderId="470" xfId="2" applyNumberFormat="1" applyBorder="1" applyAlignment="1" applyProtection="1">
      <alignment horizontal="center"/>
      <protection locked="0"/>
    </xf>
    <xf numFmtId="2" fontId="18" fillId="0" borderId="480" xfId="2" applyNumberFormat="1" applyBorder="1" applyAlignment="1" applyProtection="1">
      <alignment horizontal="center" vertical="center"/>
      <protection locked="0"/>
    </xf>
    <xf numFmtId="0" fontId="18" fillId="0" borderId="488" xfId="2" applyBorder="1" applyAlignment="1" applyProtection="1">
      <alignment horizontal="center" vertical="center"/>
      <protection locked="0"/>
    </xf>
    <xf numFmtId="0" fontId="18" fillId="0" borderId="315" xfId="2" applyBorder="1" applyAlignment="1" applyProtection="1">
      <alignment horizontal="center" wrapText="1"/>
      <protection locked="0"/>
    </xf>
    <xf numFmtId="0" fontId="18" fillId="0" borderId="373" xfId="2" applyBorder="1" applyAlignment="1" applyProtection="1">
      <alignment horizontal="center" wrapText="1"/>
      <protection locked="0"/>
    </xf>
    <xf numFmtId="0" fontId="0" fillId="0" borderId="315" xfId="0" applyBorder="1" applyAlignment="1">
      <alignment horizontal="center" wrapText="1"/>
    </xf>
    <xf numFmtId="0" fontId="0" fillId="0" borderId="372" xfId="0" applyBorder="1" applyAlignment="1">
      <alignment horizontal="center" wrapText="1"/>
    </xf>
    <xf numFmtId="0" fontId="0" fillId="0" borderId="373" xfId="0" applyBorder="1" applyAlignment="1">
      <alignment horizontal="center" wrapText="1"/>
    </xf>
    <xf numFmtId="1" fontId="18" fillId="0" borderId="315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 vertical="center"/>
      <protection locked="0"/>
    </xf>
    <xf numFmtId="1" fontId="18" fillId="0" borderId="373" xfId="2" applyNumberFormat="1" applyBorder="1" applyAlignment="1" applyProtection="1">
      <alignment horizontal="center" vertical="center"/>
      <protection locked="0"/>
    </xf>
    <xf numFmtId="1" fontId="18" fillId="0" borderId="465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0" fontId="0" fillId="0" borderId="471" xfId="0" applyBorder="1" applyAlignment="1">
      <alignment horizontal="center" vertical="center" wrapText="1"/>
    </xf>
    <xf numFmtId="0" fontId="0" fillId="0" borderId="472" xfId="0" applyBorder="1" applyAlignment="1">
      <alignment horizontal="center" vertical="center" wrapText="1"/>
    </xf>
    <xf numFmtId="0" fontId="0" fillId="0" borderId="473" xfId="0" applyBorder="1" applyAlignment="1">
      <alignment horizontal="center" vertical="center" wrapText="1"/>
    </xf>
    <xf numFmtId="2" fontId="18" fillId="0" borderId="315" xfId="2" applyNumberFormat="1" applyBorder="1" applyAlignment="1" applyProtection="1">
      <alignment horizontal="center" vertical="center"/>
      <protection locked="0"/>
    </xf>
    <xf numFmtId="2" fontId="18" fillId="0" borderId="373" xfId="2" applyNumberFormat="1" applyBorder="1" applyAlignment="1" applyProtection="1">
      <alignment horizontal="center" vertical="center"/>
      <protection locked="0"/>
    </xf>
    <xf numFmtId="0" fontId="18" fillId="0" borderId="438" xfId="2" applyBorder="1" applyAlignment="1" applyProtection="1">
      <alignment horizontal="center" wrapText="1"/>
      <protection locked="0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0" fontId="0" fillId="0" borderId="369" xfId="0" applyBorder="1" applyAlignment="1">
      <alignment horizontal="center" wrapText="1"/>
    </xf>
    <xf numFmtId="1" fontId="18" fillId="0" borderId="438" xfId="2" applyNumberFormat="1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459" xfId="2" applyBorder="1" applyAlignment="1" applyProtection="1">
      <alignment horizontal="center"/>
      <protection locked="0"/>
    </xf>
    <xf numFmtId="1" fontId="0" fillId="0" borderId="438" xfId="0" applyNumberFormat="1" applyBorder="1" applyAlignment="1">
      <alignment horizontal="center" wrapText="1"/>
    </xf>
    <xf numFmtId="1" fontId="0" fillId="0" borderId="459" xfId="0" applyNumberFormat="1" applyBorder="1" applyAlignment="1">
      <alignment horizontal="center" wrapText="1"/>
    </xf>
    <xf numFmtId="1" fontId="0" fillId="0" borderId="369" xfId="0" applyNumberFormat="1" applyBorder="1" applyAlignment="1">
      <alignment horizontal="center" wrapText="1"/>
    </xf>
    <xf numFmtId="0" fontId="0" fillId="0" borderId="375" xfId="0" applyBorder="1" applyAlignment="1">
      <alignment horizontal="center" wrapText="1"/>
    </xf>
    <xf numFmtId="0" fontId="18" fillId="0" borderId="371" xfId="2" applyBorder="1" applyAlignment="1" applyProtection="1">
      <alignment horizontal="center" wrapText="1"/>
      <protection locked="0"/>
    </xf>
    <xf numFmtId="0" fontId="0" fillId="0" borderId="371" xfId="0" applyBorder="1" applyAlignment="1">
      <alignment horizontal="center" wrapText="1"/>
    </xf>
    <xf numFmtId="0" fontId="18" fillId="0" borderId="371" xfId="2" applyBorder="1" applyAlignment="1" applyProtection="1">
      <alignment horizontal="center"/>
      <protection locked="0"/>
    </xf>
    <xf numFmtId="0" fontId="18" fillId="0" borderId="375" xfId="2" applyBorder="1" applyAlignment="1" applyProtection="1">
      <alignment horizontal="center"/>
      <protection locked="0"/>
    </xf>
    <xf numFmtId="1" fontId="18" fillId="0" borderId="371" xfId="2" applyNumberFormat="1" applyBorder="1" applyAlignment="1" applyProtection="1">
      <alignment horizontal="center"/>
      <protection locked="0"/>
    </xf>
    <xf numFmtId="1" fontId="0" fillId="0" borderId="371" xfId="0" applyNumberFormat="1" applyBorder="1" applyAlignment="1">
      <alignment horizontal="center" wrapText="1"/>
    </xf>
    <xf numFmtId="1" fontId="0" fillId="0" borderId="375" xfId="0" applyNumberFormat="1" applyBorder="1" applyAlignment="1">
      <alignment horizontal="center" wrapText="1"/>
    </xf>
    <xf numFmtId="0" fontId="18" fillId="0" borderId="437" xfId="2" applyBorder="1" applyAlignment="1" applyProtection="1">
      <alignment horizontal="center" wrapText="1"/>
      <protection locked="0"/>
    </xf>
    <xf numFmtId="0" fontId="0" fillId="0" borderId="439" xfId="0" applyBorder="1" applyAlignment="1">
      <alignment horizontal="center" wrapText="1"/>
    </xf>
    <xf numFmtId="0" fontId="0" fillId="0" borderId="437" xfId="0" applyBorder="1" applyAlignment="1">
      <alignment horizontal="center" wrapText="1"/>
    </xf>
    <xf numFmtId="1" fontId="18" fillId="0" borderId="437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3" fontId="18" fillId="0" borderId="371" xfId="2" applyNumberFormat="1" applyBorder="1" applyAlignment="1" applyProtection="1">
      <alignment horizontal="center"/>
      <protection locked="0"/>
    </xf>
    <xf numFmtId="3" fontId="18" fillId="0" borderId="369" xfId="2" applyNumberFormat="1" applyBorder="1" applyAlignment="1" applyProtection="1">
      <alignment horizontal="center"/>
      <protection locked="0"/>
    </xf>
    <xf numFmtId="0" fontId="18" fillId="0" borderId="439" xfId="2" applyBorder="1" applyAlignment="1" applyProtection="1">
      <alignment horizontal="center"/>
      <protection locked="0"/>
    </xf>
    <xf numFmtId="1" fontId="0" fillId="0" borderId="439" xfId="0" applyNumberFormat="1" applyBorder="1" applyAlignment="1">
      <alignment horizontal="center" wrapText="1"/>
    </xf>
    <xf numFmtId="1" fontId="0" fillId="0" borderId="437" xfId="0" applyNumberFormat="1" applyBorder="1" applyAlignment="1">
      <alignment horizontal="center" wrapText="1"/>
    </xf>
    <xf numFmtId="1" fontId="18" fillId="0" borderId="447" xfId="2" applyNumberFormat="1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0" fontId="18" fillId="0" borderId="438" xfId="2" applyBorder="1" applyAlignment="1" applyProtection="1">
      <alignment wrapText="1"/>
      <protection locked="0"/>
    </xf>
    <xf numFmtId="0" fontId="18" fillId="0" borderId="437" xfId="2" applyBorder="1" applyAlignment="1" applyProtection="1">
      <alignment wrapText="1"/>
      <protection locked="0"/>
    </xf>
    <xf numFmtId="0" fontId="18" fillId="0" borderId="452" xfId="2" applyBorder="1" applyAlignment="1" applyProtection="1">
      <alignment horizontal="center" wrapText="1"/>
      <protection locked="0"/>
    </xf>
    <xf numFmtId="0" fontId="18" fillId="0" borderId="450" xfId="2" applyBorder="1" applyAlignment="1" applyProtection="1">
      <alignment horizontal="center" wrapText="1"/>
      <protection locked="0"/>
    </xf>
    <xf numFmtId="0" fontId="0" fillId="0" borderId="452" xfId="0" applyBorder="1" applyAlignment="1">
      <alignment horizontal="center" wrapText="1"/>
    </xf>
    <xf numFmtId="0" fontId="0" fillId="0" borderId="453" xfId="0" applyBorder="1" applyAlignment="1">
      <alignment horizontal="center" wrapText="1"/>
    </xf>
    <xf numFmtId="0" fontId="0" fillId="0" borderId="450" xfId="0" applyBorder="1" applyAlignment="1">
      <alignment horizontal="center" wrapText="1"/>
    </xf>
    <xf numFmtId="1" fontId="18" fillId="0" borderId="452" xfId="2" applyNumberFormat="1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0" fontId="0" fillId="0" borderId="444" xfId="0" applyBorder="1" applyAlignment="1">
      <alignment horizontal="center" wrapText="1"/>
    </xf>
    <xf numFmtId="0" fontId="0" fillId="0" borderId="445" xfId="0" applyBorder="1" applyAlignment="1">
      <alignment horizontal="center" wrapText="1"/>
    </xf>
    <xf numFmtId="0" fontId="0" fillId="0" borderId="446" xfId="0" applyBorder="1" applyAlignment="1">
      <alignment horizontal="center" wrapText="1"/>
    </xf>
    <xf numFmtId="1" fontId="18" fillId="0" borderId="438" xfId="2" applyNumberFormat="1" applyBorder="1" applyAlignment="1" applyProtection="1">
      <alignment horizontal="center" wrapText="1"/>
      <protection locked="0"/>
    </xf>
    <xf numFmtId="1" fontId="18" fillId="0" borderId="437" xfId="2" applyNumberFormat="1" applyBorder="1" applyAlignment="1" applyProtection="1">
      <alignment horizontal="center" wrapText="1"/>
      <protection locked="0"/>
    </xf>
    <xf numFmtId="1" fontId="18" fillId="0" borderId="503" xfId="2" applyNumberFormat="1" applyBorder="1" applyAlignment="1" applyProtection="1">
      <alignment horizontal="center"/>
      <protection locked="0"/>
    </xf>
    <xf numFmtId="0" fontId="18" fillId="0" borderId="417" xfId="2" applyBorder="1" applyAlignment="1" applyProtection="1">
      <alignment horizontal="center" vertical="center"/>
      <protection locked="0"/>
    </xf>
    <xf numFmtId="0" fontId="18" fillId="0" borderId="419" xfId="2" applyBorder="1" applyAlignment="1" applyProtection="1">
      <alignment horizontal="center" vertical="center"/>
      <protection locked="0"/>
    </xf>
    <xf numFmtId="0" fontId="18" fillId="0" borderId="418" xfId="2" applyBorder="1" applyAlignment="1" applyProtection="1">
      <alignment horizontal="center" vertical="center"/>
      <protection locked="0"/>
    </xf>
    <xf numFmtId="0" fontId="18" fillId="0" borderId="401" xfId="2" applyBorder="1" applyAlignment="1" applyProtection="1">
      <alignment horizontal="center" vertical="center"/>
      <protection locked="0"/>
    </xf>
    <xf numFmtId="0" fontId="18" fillId="0" borderId="402" xfId="2" applyBorder="1" applyAlignment="1" applyProtection="1">
      <alignment horizontal="center" vertical="center"/>
      <protection locked="0"/>
    </xf>
    <xf numFmtId="0" fontId="18" fillId="0" borderId="420" xfId="2" applyBorder="1" applyAlignment="1" applyProtection="1">
      <alignment horizontal="center" vertical="center"/>
      <protection locked="0"/>
    </xf>
    <xf numFmtId="0" fontId="18" fillId="0" borderId="421" xfId="2" applyBorder="1" applyAlignment="1" applyProtection="1">
      <alignment horizontal="center" vertical="center"/>
      <protection locked="0"/>
    </xf>
    <xf numFmtId="0" fontId="18" fillId="0" borderId="429" xfId="2" applyBorder="1" applyAlignment="1" applyProtection="1">
      <alignment horizontal="center" wrapText="1"/>
      <protection locked="0"/>
    </xf>
    <xf numFmtId="0" fontId="18" fillId="0" borderId="430" xfId="2" applyBorder="1" applyAlignment="1" applyProtection="1">
      <alignment horizontal="center" wrapText="1"/>
      <protection locked="0"/>
    </xf>
    <xf numFmtId="0" fontId="18" fillId="0" borderId="431" xfId="2" applyBorder="1" applyAlignment="1" applyProtection="1">
      <alignment horizontal="center" wrapText="1"/>
      <protection locked="0"/>
    </xf>
    <xf numFmtId="0" fontId="18" fillId="0" borderId="432" xfId="2" applyBorder="1" applyAlignment="1" applyProtection="1">
      <alignment horizontal="center" wrapText="1"/>
      <protection locked="0"/>
    </xf>
    <xf numFmtId="0" fontId="18" fillId="0" borderId="433" xfId="2" applyBorder="1" applyAlignment="1" applyProtection="1">
      <alignment horizontal="center" wrapText="1"/>
      <protection locked="0"/>
    </xf>
    <xf numFmtId="0" fontId="18" fillId="0" borderId="313" xfId="2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9" xfId="2" applyBorder="1" applyAlignment="1" applyProtection="1">
      <alignment horizontal="center"/>
      <protection locked="0"/>
    </xf>
    <xf numFmtId="2" fontId="18" fillId="0" borderId="438" xfId="2" applyNumberFormat="1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0" fontId="18" fillId="0" borderId="400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06" xfId="2" applyBorder="1" applyAlignment="1" applyProtection="1">
      <alignment horizontal="center" vertical="center" textRotation="90" wrapText="1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405" xfId="2" applyFont="1" applyBorder="1" applyAlignment="1" applyProtection="1">
      <alignment horizontal="right" vertical="center" textRotation="90"/>
      <protection locked="0"/>
    </xf>
    <xf numFmtId="0" fontId="20" fillId="0" borderId="395" xfId="2" applyFont="1" applyBorder="1" applyAlignment="1" applyProtection="1">
      <alignment horizontal="right" vertical="center" textRotation="90"/>
      <protection locked="0"/>
    </xf>
    <xf numFmtId="0" fontId="20" fillId="0" borderId="404" xfId="2" applyFont="1" applyBorder="1" applyAlignment="1" applyProtection="1">
      <alignment horizontal="left" vertical="center" textRotation="90"/>
      <protection locked="0"/>
    </xf>
    <xf numFmtId="0" fontId="20" fillId="0" borderId="405" xfId="2" applyFont="1" applyBorder="1" applyAlignment="1" applyProtection="1">
      <alignment horizontal="left" vertical="center" textRotation="90"/>
      <protection locked="0"/>
    </xf>
    <xf numFmtId="0" fontId="20" fillId="0" borderId="395" xfId="2" applyFont="1" applyBorder="1" applyAlignment="1" applyProtection="1">
      <alignment horizontal="left" vertical="center" textRotation="90"/>
      <protection locked="0"/>
    </xf>
    <xf numFmtId="0" fontId="18" fillId="0" borderId="401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11" xfId="2" applyBorder="1" applyAlignment="1" applyProtection="1">
      <alignment horizontal="right" vertical="center" textRotation="90"/>
      <protection locked="0"/>
    </xf>
    <xf numFmtId="0" fontId="18" fillId="0" borderId="402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391" xfId="2" applyBorder="1" applyAlignment="1" applyProtection="1">
      <alignment horizontal="left" vertical="center" textRotation="90"/>
      <protection locked="0"/>
    </xf>
    <xf numFmtId="0" fontId="18" fillId="0" borderId="403" xfId="2" applyBorder="1" applyAlignment="1" applyProtection="1">
      <alignment horizontal="center" vertical="center" textRotation="90" wrapText="1"/>
      <protection locked="0"/>
    </xf>
    <xf numFmtId="0" fontId="18" fillId="0" borderId="412" xfId="2" applyBorder="1" applyAlignment="1" applyProtection="1">
      <alignment horizontal="center" vertical="center" textRotation="90" wrapText="1"/>
      <protection locked="0"/>
    </xf>
    <xf numFmtId="0" fontId="18" fillId="0" borderId="403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12" xfId="2" applyBorder="1" applyAlignment="1" applyProtection="1">
      <alignment horizontal="center" vertical="center" textRotation="90"/>
      <protection locked="0"/>
    </xf>
    <xf numFmtId="0" fontId="18" fillId="0" borderId="392" xfId="2" applyBorder="1" applyAlignment="1" applyProtection="1">
      <alignment horizontal="center"/>
      <protection locked="0"/>
    </xf>
    <xf numFmtId="0" fontId="18" fillId="0" borderId="393" xfId="2" applyBorder="1" applyAlignment="1" applyProtection="1">
      <alignment horizontal="center"/>
      <protection locked="0"/>
    </xf>
    <xf numFmtId="0" fontId="18" fillId="0" borderId="396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07" xfId="2" applyBorder="1" applyAlignment="1" applyProtection="1">
      <alignment horizontal="center" vertical="center" textRotation="90" wrapText="1"/>
      <protection locked="0"/>
    </xf>
    <xf numFmtId="0" fontId="18" fillId="0" borderId="397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08" xfId="2" applyBorder="1" applyAlignment="1" applyProtection="1">
      <alignment horizontal="right" vertical="center" textRotation="90" wrapText="1"/>
      <protection locked="0"/>
    </xf>
    <xf numFmtId="0" fontId="18" fillId="0" borderId="398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09" xfId="2" applyBorder="1" applyAlignment="1" applyProtection="1">
      <alignment horizontal="left" vertical="center" textRotation="90" wrapText="1"/>
      <protection locked="0"/>
    </xf>
    <xf numFmtId="0" fontId="18" fillId="0" borderId="396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07" xfId="2" applyBorder="1" applyAlignment="1" applyProtection="1">
      <alignment horizontal="right" vertical="center" textRotation="90" wrapText="1"/>
      <protection locked="0"/>
    </xf>
    <xf numFmtId="0" fontId="18" fillId="0" borderId="399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10" xfId="2" applyBorder="1" applyAlignment="1" applyProtection="1">
      <alignment horizontal="center" vertical="center" textRotation="90" wrapText="1"/>
      <protection locked="0"/>
    </xf>
    <xf numFmtId="0" fontId="18" fillId="0" borderId="398" xfId="2" applyBorder="1" applyAlignment="1" applyProtection="1">
      <alignment horizontal="left" vertical="center" textRotation="90" wrapText="1"/>
      <protection locked="0"/>
    </xf>
    <xf numFmtId="0" fontId="18" fillId="0" borderId="413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13" xfId="2" applyBorder="1" applyAlignment="1" applyProtection="1">
      <alignment horizontal="center" vertical="center"/>
      <protection locked="0"/>
    </xf>
    <xf numFmtId="166" fontId="18" fillId="0" borderId="380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381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06" xfId="2" applyNumberFormat="1" applyBorder="1" applyAlignment="1" applyProtection="1">
      <alignment horizontal="center" vertical="center"/>
      <protection locked="0"/>
    </xf>
    <xf numFmtId="0" fontId="18" fillId="0" borderId="383" xfId="2" applyBorder="1" applyAlignment="1" applyProtection="1">
      <alignment horizontal="center"/>
      <protection locked="0"/>
    </xf>
    <xf numFmtId="0" fontId="18" fillId="0" borderId="384" xfId="2" applyBorder="1" applyAlignment="1" applyProtection="1">
      <alignment horizontal="center"/>
      <protection locked="0"/>
    </xf>
    <xf numFmtId="0" fontId="18" fillId="0" borderId="398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09" xfId="2" applyBorder="1" applyAlignment="1" applyProtection="1">
      <alignment horizontal="center" vertical="center" textRotation="90" wrapText="1"/>
      <protection locked="0"/>
    </xf>
    <xf numFmtId="0" fontId="18" fillId="0" borderId="385" xfId="2" applyBorder="1" applyAlignment="1" applyProtection="1">
      <alignment horizontal="center"/>
      <protection locked="0"/>
    </xf>
    <xf numFmtId="0" fontId="18" fillId="0" borderId="386" xfId="2" applyBorder="1" applyAlignment="1" applyProtection="1">
      <alignment horizontal="center"/>
      <protection locked="0"/>
    </xf>
    <xf numFmtId="0" fontId="18" fillId="0" borderId="387" xfId="2" applyBorder="1" applyAlignment="1" applyProtection="1">
      <alignment horizontal="center"/>
      <protection locked="0"/>
    </xf>
    <xf numFmtId="0" fontId="18" fillId="0" borderId="389" xfId="2" applyBorder="1" applyAlignment="1" applyProtection="1">
      <alignment horizontal="center"/>
      <protection locked="0"/>
    </xf>
    <xf numFmtId="0" fontId="18" fillId="0" borderId="390" xfId="2" applyBorder="1" applyAlignment="1" applyProtection="1">
      <alignment horizontal="center"/>
      <protection locked="0"/>
    </xf>
    <xf numFmtId="0" fontId="18" fillId="0" borderId="391" xfId="2" applyBorder="1" applyAlignment="1" applyProtection="1">
      <alignment horizontal="center"/>
      <protection locked="0"/>
    </xf>
    <xf numFmtId="0" fontId="23" fillId="0" borderId="658" xfId="2" applyFont="1" applyBorder="1" applyAlignment="1" applyProtection="1">
      <alignment horizontal="center" vertical="center"/>
      <protection locked="0"/>
    </xf>
    <xf numFmtId="0" fontId="23" fillId="0" borderId="639" xfId="2" applyFont="1" applyBorder="1" applyAlignment="1" applyProtection="1">
      <alignment horizontal="center" vertical="center"/>
      <protection locked="0"/>
    </xf>
    <xf numFmtId="0" fontId="23" fillId="0" borderId="599" xfId="2" applyFont="1" applyBorder="1" applyAlignment="1" applyProtection="1">
      <alignment horizontal="center" vertical="center"/>
      <protection locked="0"/>
    </xf>
    <xf numFmtId="0" fontId="23" fillId="0" borderId="637" xfId="2" applyFont="1" applyBorder="1" applyAlignment="1" applyProtection="1">
      <alignment horizontal="center" vertical="center" textRotation="90" wrapText="1"/>
      <protection locked="0"/>
    </xf>
    <xf numFmtId="0" fontId="23" fillId="0" borderId="279" xfId="2" applyFont="1" applyBorder="1" applyAlignment="1" applyProtection="1">
      <alignment horizontal="center" vertical="center" textRotation="90" wrapText="1"/>
      <protection locked="0"/>
    </xf>
    <xf numFmtId="0" fontId="23" fillId="0" borderId="641" xfId="2" applyFont="1" applyBorder="1" applyAlignment="1" applyProtection="1">
      <alignment horizontal="center" vertical="center" textRotation="90" wrapText="1"/>
      <protection locked="0"/>
    </xf>
    <xf numFmtId="0" fontId="23" fillId="0" borderId="658" xfId="2" applyFont="1" applyBorder="1" applyAlignment="1" applyProtection="1">
      <alignment horizontal="center" vertical="center" textRotation="90"/>
      <protection locked="0"/>
    </xf>
    <xf numFmtId="0" fontId="23" fillId="0" borderId="639" xfId="2" applyFont="1" applyBorder="1" applyAlignment="1" applyProtection="1">
      <alignment horizontal="center" vertical="center" textRotation="90"/>
      <protection locked="0"/>
    </xf>
    <xf numFmtId="0" fontId="23" fillId="0" borderId="634" xfId="2" applyFont="1" applyBorder="1" applyAlignment="1" applyProtection="1">
      <alignment horizontal="center" vertical="center"/>
      <protection locked="0"/>
    </xf>
    <xf numFmtId="0" fontId="23" fillId="0" borderId="587" xfId="2" applyFont="1" applyBorder="1" applyAlignment="1" applyProtection="1">
      <alignment horizontal="center" vertical="center"/>
      <protection locked="0"/>
    </xf>
    <xf numFmtId="0" fontId="23" fillId="0" borderId="658" xfId="2" applyFont="1" applyBorder="1" applyAlignment="1" applyProtection="1">
      <alignment horizontal="center" vertical="center" wrapText="1"/>
      <protection locked="0"/>
    </xf>
    <xf numFmtId="0" fontId="23" fillId="0" borderId="658" xfId="2" applyFont="1" applyBorder="1" applyAlignment="1" applyProtection="1">
      <alignment horizontal="center" vertical="center" textRotation="90" wrapText="1"/>
      <protection locked="0"/>
    </xf>
    <xf numFmtId="0" fontId="23" fillId="0" borderId="639" xfId="2" applyFont="1" applyBorder="1" applyAlignment="1" applyProtection="1">
      <alignment horizontal="center" vertical="center" textRotation="90" wrapText="1"/>
      <protection locked="0"/>
    </xf>
    <xf numFmtId="0" fontId="11" fillId="0" borderId="576" xfId="0" applyFont="1" applyBorder="1" applyAlignment="1">
      <alignment horizontal="right" vertical="center"/>
    </xf>
    <xf numFmtId="0" fontId="11" fillId="0" borderId="577" xfId="0" applyFont="1" applyBorder="1" applyAlignment="1">
      <alignment horizontal="right" vertical="center"/>
    </xf>
    <xf numFmtId="0" fontId="11" fillId="0" borderId="651" xfId="0" applyFont="1" applyBorder="1" applyAlignment="1">
      <alignment horizontal="right" vertical="center"/>
    </xf>
    <xf numFmtId="0" fontId="33" fillId="0" borderId="634" xfId="0" applyFont="1" applyBorder="1" applyAlignment="1">
      <alignment horizontal="right" vertical="center"/>
    </xf>
    <xf numFmtId="0" fontId="33" fillId="0" borderId="643" xfId="0" applyFont="1" applyBorder="1" applyAlignment="1">
      <alignment horizontal="right" vertical="center"/>
    </xf>
    <xf numFmtId="0" fontId="33" fillId="0" borderId="650" xfId="0" applyFont="1" applyBorder="1" applyAlignment="1">
      <alignment horizontal="right" vertical="center"/>
    </xf>
    <xf numFmtId="16" fontId="34" fillId="0" borderId="634" xfId="2" applyNumberFormat="1" applyFont="1" applyBorder="1" applyAlignment="1" applyProtection="1">
      <alignment horizontal="right" vertical="center"/>
      <protection locked="0"/>
    </xf>
    <xf numFmtId="16" fontId="34" fillId="0" borderId="643" xfId="2" applyNumberFormat="1" applyFont="1" applyBorder="1" applyAlignment="1" applyProtection="1">
      <alignment horizontal="right" vertical="center"/>
      <protection locked="0"/>
    </xf>
    <xf numFmtId="16" fontId="34" fillId="0" borderId="650" xfId="2" applyNumberFormat="1" applyFont="1" applyBorder="1" applyAlignment="1" applyProtection="1">
      <alignment horizontal="right" vertical="center"/>
      <protection locked="0"/>
    </xf>
    <xf numFmtId="0" fontId="11" fillId="0" borderId="634" xfId="0" applyFont="1" applyBorder="1" applyAlignment="1">
      <alignment horizontal="right" vertical="center"/>
    </xf>
    <xf numFmtId="0" fontId="11" fillId="0" borderId="643" xfId="0" applyFont="1" applyBorder="1" applyAlignment="1">
      <alignment horizontal="right" vertical="center"/>
    </xf>
    <xf numFmtId="0" fontId="11" fillId="0" borderId="650" xfId="0" applyFont="1" applyBorder="1" applyAlignment="1">
      <alignment horizontal="right" vertical="center"/>
    </xf>
    <xf numFmtId="0" fontId="12" fillId="0" borderId="658" xfId="0" applyFont="1" applyBorder="1" applyAlignment="1">
      <alignment horizontal="center" vertical="center" textRotation="90"/>
    </xf>
    <xf numFmtId="0" fontId="12" fillId="0" borderId="665" xfId="0" applyFont="1" applyBorder="1" applyAlignment="1">
      <alignment horizontal="center" vertical="center" textRotation="90"/>
    </xf>
    <xf numFmtId="0" fontId="23" fillId="0" borderId="669" xfId="2" applyFont="1" applyBorder="1" applyAlignment="1" applyProtection="1">
      <alignment horizontal="center" vertical="center" wrapText="1"/>
      <protection locked="0"/>
    </xf>
    <xf numFmtId="166" fontId="23" fillId="0" borderId="565" xfId="2" applyNumberFormat="1" applyFont="1" applyBorder="1" applyAlignment="1" applyProtection="1">
      <alignment horizontal="center" vertical="center" textRotation="90"/>
      <protection locked="0"/>
    </xf>
    <xf numFmtId="166" fontId="23" fillId="0" borderId="272" xfId="2" applyNumberFormat="1" applyFont="1" applyBorder="1" applyAlignment="1" applyProtection="1">
      <alignment horizontal="center" vertical="center" textRotation="90"/>
      <protection locked="0"/>
    </xf>
    <xf numFmtId="166" fontId="23" fillId="0" borderId="663" xfId="2" applyNumberFormat="1" applyFont="1" applyBorder="1" applyAlignment="1" applyProtection="1">
      <alignment horizontal="center" vertical="center" textRotation="90"/>
      <protection locked="0"/>
    </xf>
    <xf numFmtId="0" fontId="23" fillId="0" borderId="659" xfId="2" applyFont="1" applyBorder="1" applyAlignment="1" applyProtection="1">
      <alignment horizontal="center" vertical="center"/>
      <protection locked="0"/>
    </xf>
    <xf numFmtId="0" fontId="23" fillId="0" borderId="631" xfId="2" applyFont="1" applyBorder="1" applyAlignment="1" applyProtection="1">
      <alignment horizontal="center" vertical="center"/>
      <protection locked="0"/>
    </xf>
    <xf numFmtId="0" fontId="23" fillId="0" borderId="632" xfId="2" applyFont="1" applyBorder="1" applyAlignment="1" applyProtection="1">
      <alignment horizontal="center" vertical="center"/>
      <protection locked="0"/>
    </xf>
    <xf numFmtId="166" fontId="23" fillId="0" borderId="660" xfId="2" applyNumberFormat="1" applyFont="1" applyBorder="1" applyAlignment="1" applyProtection="1">
      <alignment horizontal="center" vertical="center"/>
      <protection locked="0"/>
    </xf>
    <xf numFmtId="166" fontId="23" fillId="0" borderId="661" xfId="2" applyNumberFormat="1" applyFont="1" applyBorder="1" applyAlignment="1" applyProtection="1">
      <alignment horizontal="center" vertical="center"/>
      <protection locked="0"/>
    </xf>
    <xf numFmtId="166" fontId="23" fillId="0" borderId="260" xfId="2" applyNumberFormat="1" applyFont="1" applyBorder="1" applyAlignment="1" applyProtection="1">
      <alignment horizontal="center" vertical="center"/>
      <protection locked="0"/>
    </xf>
    <xf numFmtId="166" fontId="23" fillId="0" borderId="644" xfId="2" applyNumberFormat="1" applyFont="1" applyBorder="1" applyAlignment="1" applyProtection="1">
      <alignment horizontal="center" vertical="center"/>
      <protection locked="0"/>
    </xf>
    <xf numFmtId="0" fontId="23" fillId="0" borderId="662" xfId="2" applyFont="1" applyBorder="1" applyAlignment="1" applyProtection="1">
      <alignment horizontal="center" vertical="center" textRotation="90"/>
      <protection locked="0"/>
    </xf>
    <xf numFmtId="0" fontId="23" fillId="0" borderId="620" xfId="2" applyFont="1" applyBorder="1" applyAlignment="1" applyProtection="1">
      <alignment horizontal="center" vertical="center" textRotation="90"/>
      <protection locked="0"/>
    </xf>
    <xf numFmtId="0" fontId="23" fillId="0" borderId="664" xfId="2" applyFont="1" applyBorder="1" applyAlignment="1" applyProtection="1">
      <alignment horizontal="center" vertical="center" textRotation="90"/>
      <protection locked="0"/>
    </xf>
    <xf numFmtId="0" fontId="23" fillId="0" borderId="640" xfId="2" applyFont="1" applyBorder="1" applyAlignment="1" applyProtection="1">
      <alignment horizontal="center" vertical="center" textRotation="90" wrapText="1"/>
      <protection locked="0"/>
    </xf>
    <xf numFmtId="0" fontId="23" fillId="0" borderId="691" xfId="2" applyFont="1" applyBorder="1" applyAlignment="1" applyProtection="1">
      <alignment horizontal="center" vertical="center" textRotation="90" wrapText="1"/>
      <protection locked="0"/>
    </xf>
    <xf numFmtId="0" fontId="23" fillId="0" borderId="672" xfId="2" applyFont="1" applyBorder="1" applyAlignment="1" applyProtection="1">
      <alignment horizontal="center" vertical="center"/>
      <protection locked="0"/>
    </xf>
    <xf numFmtId="0" fontId="23" fillId="0" borderId="673" xfId="2" applyFont="1" applyBorder="1" applyAlignment="1" applyProtection="1">
      <alignment horizontal="center" vertical="center"/>
      <protection locked="0"/>
    </xf>
    <xf numFmtId="1" fontId="36" fillId="0" borderId="639" xfId="2" applyNumberFormat="1" applyFont="1" applyBorder="1" applyAlignment="1" applyProtection="1">
      <alignment horizontal="center" vertical="center"/>
      <protection locked="0"/>
    </xf>
    <xf numFmtId="1" fontId="36" fillId="0" borderId="672" xfId="2" applyNumberFormat="1" applyFont="1" applyBorder="1" applyAlignment="1" applyProtection="1">
      <alignment horizontal="center" vertical="center"/>
      <protection locked="0"/>
    </xf>
    <xf numFmtId="0" fontId="23" fillId="0" borderId="669" xfId="2" applyFont="1" applyBorder="1" applyAlignment="1" applyProtection="1">
      <alignment horizontal="center" vertical="center" textRotation="90" wrapText="1"/>
      <protection locked="0"/>
    </xf>
    <xf numFmtId="0" fontId="23" fillId="0" borderId="689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>
      <alignment horizontal="right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0" fontId="27" fillId="0" borderId="0" xfId="2" applyFont="1" applyAlignment="1">
      <alignment horizontal="center"/>
    </xf>
    <xf numFmtId="168" fontId="0" fillId="0" borderId="0" xfId="0" applyNumberFormat="1" applyAlignment="1">
      <alignment horizontal="center" vertical="center" textRotation="90" wrapText="1"/>
    </xf>
    <xf numFmtId="168" fontId="0" fillId="0" borderId="0" xfId="0" applyNumberFormat="1" applyAlignment="1">
      <alignment horizontal="center" vertical="center" textRotation="90"/>
    </xf>
    <xf numFmtId="0" fontId="12" fillId="0" borderId="582" xfId="0" applyFont="1" applyBorder="1" applyAlignment="1">
      <alignment horizontal="center" vertical="center"/>
    </xf>
    <xf numFmtId="0" fontId="12" fillId="0" borderId="549" xfId="0" applyFont="1" applyBorder="1" applyAlignment="1">
      <alignment horizontal="center" vertical="center"/>
    </xf>
    <xf numFmtId="0" fontId="12" fillId="0" borderId="581" xfId="0" applyFont="1" applyBorder="1" applyAlignment="1">
      <alignment horizontal="center" vertical="center"/>
    </xf>
    <xf numFmtId="1" fontId="12" fillId="0" borderId="638" xfId="0" applyNumberFormat="1" applyFont="1" applyBorder="1" applyAlignment="1">
      <alignment horizontal="center" vertical="center" textRotation="90" wrapText="1"/>
    </xf>
    <xf numFmtId="1" fontId="12" fillId="0" borderId="597" xfId="0" applyNumberFormat="1" applyFont="1" applyBorder="1" applyAlignment="1">
      <alignment horizontal="center" vertical="center" textRotation="90" wrapText="1"/>
    </xf>
    <xf numFmtId="1" fontId="12" fillId="0" borderId="63" xfId="0" applyNumberFormat="1" applyFont="1" applyBorder="1" applyAlignment="1">
      <alignment horizontal="center" vertical="center" textRotation="90" wrapText="1"/>
    </xf>
    <xf numFmtId="1" fontId="12" fillId="0" borderId="648" xfId="0" applyNumberFormat="1" applyFont="1" applyBorder="1" applyAlignment="1">
      <alignment horizontal="center" vertical="center" textRotation="90" wrapText="1"/>
    </xf>
    <xf numFmtId="1" fontId="12" fillId="0" borderId="14" xfId="0" applyNumberFormat="1" applyFont="1" applyBorder="1" applyAlignment="1">
      <alignment horizontal="center" vertical="center" textRotation="90" wrapText="1"/>
    </xf>
    <xf numFmtId="1" fontId="12" fillId="0" borderId="617" xfId="0" applyNumberFormat="1" applyFont="1" applyBorder="1" applyAlignment="1">
      <alignment horizontal="center" vertical="center" textRotation="90" wrapText="1"/>
    </xf>
    <xf numFmtId="168" fontId="12" fillId="0" borderId="619" xfId="0" applyNumberFormat="1" applyFont="1" applyBorder="1" applyAlignment="1">
      <alignment horizontal="center" vertical="center" wrapText="1"/>
    </xf>
    <xf numFmtId="168" fontId="12" fillId="0" borderId="620" xfId="0" applyNumberFormat="1" applyFont="1" applyBorder="1" applyAlignment="1">
      <alignment horizontal="center" vertical="center"/>
    </xf>
    <xf numFmtId="164" fontId="4" fillId="0" borderId="634" xfId="0" applyNumberFormat="1" applyFont="1" applyBorder="1" applyAlignment="1">
      <alignment horizontal="right" vertical="center"/>
    </xf>
    <xf numFmtId="164" fontId="4" fillId="0" borderId="643" xfId="0" applyNumberFormat="1" applyFont="1" applyBorder="1" applyAlignment="1">
      <alignment horizontal="right" vertical="center"/>
    </xf>
    <xf numFmtId="164" fontId="4" fillId="0" borderId="650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 vertical="center" wrapText="1"/>
    </xf>
    <xf numFmtId="1" fontId="0" fillId="0" borderId="634" xfId="0" applyNumberFormat="1" applyBorder="1" applyAlignment="1">
      <alignment horizontal="right" vertical="center"/>
    </xf>
    <xf numFmtId="1" fontId="0" fillId="0" borderId="643" xfId="0" applyNumberFormat="1" applyBorder="1" applyAlignment="1">
      <alignment horizontal="right" vertical="center"/>
    </xf>
    <xf numFmtId="1" fontId="0" fillId="0" borderId="650" xfId="0" applyNumberFormat="1" applyBorder="1" applyAlignment="1">
      <alignment horizontal="right" vertical="center"/>
    </xf>
    <xf numFmtId="1" fontId="0" fillId="0" borderId="605" xfId="0" applyNumberFormat="1" applyBorder="1" applyAlignment="1">
      <alignment horizontal="right" vertical="center"/>
    </xf>
    <xf numFmtId="1" fontId="0" fillId="0" borderId="625" xfId="0" applyNumberFormat="1" applyBorder="1" applyAlignment="1">
      <alignment horizontal="right" vertical="center"/>
    </xf>
    <xf numFmtId="1" fontId="0" fillId="0" borderId="654" xfId="0" applyNumberFormat="1" applyBorder="1" applyAlignment="1">
      <alignment horizontal="right" vertical="center"/>
    </xf>
    <xf numFmtId="164" fontId="12" fillId="0" borderId="575" xfId="0" applyNumberFormat="1" applyFont="1" applyBorder="1" applyAlignment="1">
      <alignment horizontal="center" vertical="center" textRotation="90" wrapText="1"/>
    </xf>
    <xf numFmtId="164" fontId="12" fillId="0" borderId="639" xfId="0" applyNumberFormat="1" applyFont="1" applyBorder="1" applyAlignment="1">
      <alignment horizontal="center" vertical="center" textRotation="90" wrapText="1"/>
    </xf>
    <xf numFmtId="168" fontId="12" fillId="0" borderId="540" xfId="0" applyNumberFormat="1" applyFont="1" applyBorder="1" applyAlignment="1">
      <alignment horizontal="center" vertical="center" textRotation="90" wrapText="1"/>
    </xf>
    <xf numFmtId="168" fontId="12" fillId="0" borderId="512" xfId="0" applyNumberFormat="1" applyFont="1" applyBorder="1" applyAlignment="1">
      <alignment horizontal="center" vertical="center" textRotation="90"/>
    </xf>
    <xf numFmtId="168" fontId="12" fillId="0" borderId="547" xfId="0" applyNumberFormat="1" applyFont="1" applyBorder="1" applyAlignment="1">
      <alignment horizontal="center" vertical="center" textRotation="90" wrapText="1"/>
    </xf>
    <xf numFmtId="168" fontId="12" fillId="0" borderId="0" xfId="0" applyNumberFormat="1" applyFont="1" applyAlignment="1">
      <alignment horizontal="center" vertical="center" textRotation="90"/>
    </xf>
    <xf numFmtId="1" fontId="12" fillId="0" borderId="540" xfId="0" applyNumberFormat="1" applyFont="1" applyBorder="1" applyAlignment="1">
      <alignment horizontal="center" vertical="center" textRotation="90" wrapText="1"/>
    </xf>
    <xf numFmtId="1" fontId="12" fillId="0" borderId="512" xfId="0" applyNumberFormat="1" applyFont="1" applyBorder="1" applyAlignment="1">
      <alignment horizontal="center" vertical="center" textRotation="90" wrapText="1"/>
    </xf>
    <xf numFmtId="1" fontId="12" fillId="0" borderId="546" xfId="0" applyNumberFormat="1" applyFont="1" applyBorder="1" applyAlignment="1">
      <alignment horizontal="center" vertical="center" textRotation="90" wrapText="1"/>
    </xf>
    <xf numFmtId="0" fontId="12" fillId="0" borderId="512" xfId="0" applyFont="1" applyBorder="1" applyAlignment="1">
      <alignment horizontal="center" vertical="center" textRotation="90"/>
    </xf>
    <xf numFmtId="164" fontId="12" fillId="0" borderId="575" xfId="0" applyNumberFormat="1" applyFont="1" applyBorder="1" applyAlignment="1">
      <alignment horizontal="center" vertical="center" wrapText="1"/>
    </xf>
    <xf numFmtId="164" fontId="12" fillId="0" borderId="639" xfId="0" applyNumberFormat="1" applyFont="1" applyBorder="1" applyAlignment="1">
      <alignment horizontal="center" vertical="center" wrapText="1"/>
    </xf>
    <xf numFmtId="1" fontId="12" fillId="0" borderId="548" xfId="0" applyNumberFormat="1" applyFont="1" applyBorder="1" applyAlignment="1">
      <alignment horizontal="center" vertical="center" textRotation="90" wrapText="1"/>
    </xf>
    <xf numFmtId="1" fontId="12" fillId="0" borderId="653" xfId="0" applyNumberFormat="1" applyFont="1" applyBorder="1" applyAlignment="1">
      <alignment horizontal="center" vertical="center" textRotation="90" wrapText="1"/>
    </xf>
    <xf numFmtId="1" fontId="12" fillId="0" borderId="232" xfId="0" applyNumberFormat="1" applyFont="1" applyBorder="1" applyAlignment="1">
      <alignment horizontal="center" vertical="center" textRotation="90" wrapText="1"/>
    </xf>
    <xf numFmtId="1" fontId="12" fillId="0" borderId="605" xfId="0" applyNumberFormat="1" applyFont="1" applyBorder="1" applyAlignment="1">
      <alignment horizontal="center" vertical="center" textRotation="90" wrapText="1"/>
    </xf>
    <xf numFmtId="1" fontId="28" fillId="0" borderId="634" xfId="0" applyNumberFormat="1" applyFont="1" applyBorder="1" applyAlignment="1">
      <alignment horizontal="right" vertical="center"/>
    </xf>
    <xf numFmtId="1" fontId="28" fillId="0" borderId="643" xfId="0" applyNumberFormat="1" applyFont="1" applyBorder="1" applyAlignment="1">
      <alignment horizontal="right" vertical="center"/>
    </xf>
    <xf numFmtId="1" fontId="28" fillId="0" borderId="650" xfId="0" applyNumberFormat="1" applyFont="1" applyBorder="1" applyAlignment="1">
      <alignment horizontal="right" vertical="center"/>
    </xf>
    <xf numFmtId="164" fontId="16" fillId="0" borderId="634" xfId="0" applyNumberFormat="1" applyFont="1" applyBorder="1" applyAlignment="1">
      <alignment horizontal="right" vertical="center"/>
    </xf>
    <xf numFmtId="164" fontId="16" fillId="0" borderId="643" xfId="0" applyNumberFormat="1" applyFont="1" applyBorder="1" applyAlignment="1">
      <alignment horizontal="right" vertical="center"/>
    </xf>
    <xf numFmtId="164" fontId="16" fillId="0" borderId="650" xfId="0" applyNumberFormat="1" applyFont="1" applyBorder="1" applyAlignment="1">
      <alignment horizontal="right" vertical="center"/>
    </xf>
    <xf numFmtId="1" fontId="28" fillId="0" borderId="605" xfId="0" applyNumberFormat="1" applyFont="1" applyBorder="1" applyAlignment="1">
      <alignment horizontal="right" vertical="center"/>
    </xf>
    <xf numFmtId="1" fontId="28" fillId="0" borderId="625" xfId="0" applyNumberFormat="1" applyFont="1" applyBorder="1" applyAlignment="1">
      <alignment horizontal="right" vertical="center"/>
    </xf>
    <xf numFmtId="1" fontId="28" fillId="0" borderId="654" xfId="0" applyNumberFormat="1" applyFont="1" applyBorder="1" applyAlignment="1">
      <alignment horizontal="right" vertical="center"/>
    </xf>
    <xf numFmtId="168" fontId="12" fillId="0" borderId="547" xfId="0" applyNumberFormat="1" applyFont="1" applyBorder="1" applyAlignment="1">
      <alignment horizontal="center" vertical="center" wrapText="1"/>
    </xf>
    <xf numFmtId="168" fontId="12" fillId="0" borderId="0" xfId="0" applyNumberFormat="1" applyFont="1" applyAlignment="1">
      <alignment horizontal="center" vertical="center"/>
    </xf>
    <xf numFmtId="1" fontId="12" fillId="0" borderId="540" xfId="0" applyNumberFormat="1" applyFont="1" applyBorder="1" applyAlignment="1">
      <alignment horizontal="center" vertical="center" wrapText="1"/>
    </xf>
    <xf numFmtId="1" fontId="12" fillId="0" borderId="512" xfId="0" applyNumberFormat="1" applyFont="1" applyBorder="1" applyAlignment="1">
      <alignment horizontal="center" vertical="center" wrapText="1"/>
    </xf>
    <xf numFmtId="1" fontId="12" fillId="0" borderId="546" xfId="0" applyNumberFormat="1" applyFont="1" applyBorder="1" applyAlignment="1">
      <alignment horizontal="center" vertical="center" wrapText="1"/>
    </xf>
    <xf numFmtId="1" fontId="12" fillId="0" borderId="653" xfId="0" applyNumberFormat="1" applyFont="1" applyBorder="1" applyAlignment="1">
      <alignment horizontal="center" vertical="center" wrapText="1"/>
    </xf>
    <xf numFmtId="1" fontId="12" fillId="0" borderId="232" xfId="0" applyNumberFormat="1" applyFont="1" applyBorder="1" applyAlignment="1">
      <alignment horizontal="center" vertical="center" wrapText="1"/>
    </xf>
    <xf numFmtId="1" fontId="12" fillId="0" borderId="605" xfId="0" applyNumberFormat="1" applyFont="1" applyBorder="1" applyAlignment="1">
      <alignment horizontal="center" vertical="center" wrapText="1"/>
    </xf>
    <xf numFmtId="168" fontId="12" fillId="0" borderId="540" xfId="0" applyNumberFormat="1" applyFont="1" applyBorder="1" applyAlignment="1">
      <alignment horizontal="center" vertical="center" wrapText="1"/>
    </xf>
    <xf numFmtId="168" fontId="12" fillId="0" borderId="512" xfId="0" applyNumberFormat="1" applyFont="1" applyBorder="1" applyAlignment="1">
      <alignment horizontal="center" vertical="center"/>
    </xf>
    <xf numFmtId="0" fontId="20" fillId="0" borderId="553" xfId="2" applyFont="1" applyBorder="1" applyAlignment="1" applyProtection="1">
      <alignment horizontal="right" vertical="center" textRotation="90"/>
      <protection locked="0"/>
    </xf>
    <xf numFmtId="0" fontId="18" fillId="0" borderId="554" xfId="2" applyBorder="1" applyAlignment="1" applyProtection="1">
      <alignment horizontal="center" wrapText="1"/>
      <protection locked="0"/>
    </xf>
    <xf numFmtId="0" fontId="18" fillId="0" borderId="556" xfId="2" applyBorder="1" applyAlignment="1" applyProtection="1">
      <alignment horizontal="center" wrapText="1"/>
      <protection locked="0"/>
    </xf>
    <xf numFmtId="0" fontId="18" fillId="0" borderId="553" xfId="2" applyBorder="1" applyAlignment="1" applyProtection="1">
      <alignment horizontal="center" wrapText="1"/>
      <protection locked="0"/>
    </xf>
    <xf numFmtId="0" fontId="18" fillId="0" borderId="553" xfId="2" applyBorder="1" applyAlignment="1" applyProtection="1">
      <alignment horizontal="center" vertical="center" textRotation="90" wrapText="1"/>
      <protection locked="0"/>
    </xf>
    <xf numFmtId="0" fontId="18" fillId="0" borderId="553" xfId="2" applyBorder="1" applyAlignment="1" applyProtection="1">
      <alignment horizontal="center" vertical="center"/>
      <protection locked="0"/>
    </xf>
    <xf numFmtId="0" fontId="18" fillId="0" borderId="553" xfId="2" applyBorder="1" applyAlignment="1" applyProtection="1">
      <alignment horizontal="center"/>
      <protection locked="0"/>
    </xf>
    <xf numFmtId="1" fontId="18" fillId="0" borderId="553" xfId="2" applyNumberFormat="1" applyBorder="1" applyAlignment="1" applyProtection="1">
      <alignment horizontal="center"/>
      <protection locked="0"/>
    </xf>
    <xf numFmtId="2" fontId="18" fillId="0" borderId="554" xfId="2" applyNumberFormat="1" applyBorder="1" applyAlignment="1" applyProtection="1">
      <alignment horizontal="center"/>
      <protection locked="0"/>
    </xf>
    <xf numFmtId="2" fontId="18" fillId="0" borderId="556" xfId="2" applyNumberFormat="1" applyBorder="1" applyAlignment="1" applyProtection="1">
      <alignment horizontal="center"/>
      <protection locked="0"/>
    </xf>
    <xf numFmtId="2" fontId="18" fillId="0" borderId="553" xfId="2" applyNumberFormat="1" applyBorder="1" applyAlignment="1" applyProtection="1">
      <alignment horizontal="center"/>
      <protection locked="0"/>
    </xf>
    <xf numFmtId="0" fontId="30" fillId="0" borderId="553" xfId="0" applyFont="1" applyBorder="1" applyAlignment="1">
      <alignment horizontal="center" wrapText="1"/>
    </xf>
    <xf numFmtId="1" fontId="30" fillId="0" borderId="553" xfId="0" applyNumberFormat="1" applyFont="1" applyBorder="1" applyAlignment="1">
      <alignment horizontal="center" wrapText="1"/>
    </xf>
    <xf numFmtId="2" fontId="18" fillId="0" borderId="553" xfId="2" applyNumberFormat="1" applyBorder="1" applyAlignment="1" applyProtection="1">
      <alignment horizontal="center" vertical="center"/>
      <protection locked="0"/>
    </xf>
    <xf numFmtId="0" fontId="30" fillId="0" borderId="554" xfId="0" applyFont="1" applyBorder="1" applyAlignment="1">
      <alignment horizontal="center" vertical="center" wrapText="1"/>
    </xf>
    <xf numFmtId="0" fontId="30" fillId="0" borderId="556" xfId="0" applyFont="1" applyBorder="1" applyAlignment="1">
      <alignment horizontal="center" vertical="center" wrapText="1"/>
    </xf>
    <xf numFmtId="0" fontId="22" fillId="0" borderId="553" xfId="2" applyFont="1" applyBorder="1" applyAlignment="1" applyProtection="1">
      <alignment horizontal="right" vertical="center"/>
      <protection locked="0"/>
    </xf>
    <xf numFmtId="0" fontId="30" fillId="0" borderId="554" xfId="0" applyFont="1" applyBorder="1" applyAlignment="1">
      <alignment horizontal="center" wrapText="1"/>
    </xf>
    <xf numFmtId="0" fontId="30" fillId="0" borderId="556" xfId="0" applyFont="1" applyBorder="1" applyAlignment="1">
      <alignment horizontal="center" wrapText="1"/>
    </xf>
    <xf numFmtId="0" fontId="18" fillId="0" borderId="554" xfId="2" applyBorder="1" applyAlignment="1" applyProtection="1">
      <alignment horizontal="center"/>
      <protection locked="0"/>
    </xf>
    <xf numFmtId="0" fontId="18" fillId="0" borderId="556" xfId="2" applyBorder="1" applyAlignment="1" applyProtection="1">
      <alignment horizontal="center"/>
      <protection locked="0"/>
    </xf>
    <xf numFmtId="0" fontId="18" fillId="0" borderId="554" xfId="2" applyBorder="1" applyAlignment="1" applyProtection="1">
      <alignment horizontal="right" vertical="center"/>
      <protection locked="0"/>
    </xf>
    <xf numFmtId="0" fontId="18" fillId="0" borderId="555" xfId="2" applyBorder="1" applyAlignment="1" applyProtection="1">
      <alignment horizontal="right" vertical="center"/>
      <protection locked="0"/>
    </xf>
    <xf numFmtId="0" fontId="18" fillId="0" borderId="556" xfId="2" applyBorder="1" applyAlignment="1" applyProtection="1">
      <alignment horizontal="right" vertical="center"/>
      <protection locked="0"/>
    </xf>
    <xf numFmtId="1" fontId="18" fillId="0" borderId="553" xfId="2" applyNumberFormat="1" applyBorder="1" applyAlignment="1" applyProtection="1">
      <alignment horizontal="center" vertical="center"/>
      <protection locked="0"/>
    </xf>
    <xf numFmtId="0" fontId="18" fillId="0" borderId="554" xfId="2" applyBorder="1" applyAlignment="1" applyProtection="1">
      <alignment horizontal="center" vertical="center" textRotation="90" wrapText="1"/>
      <protection locked="0"/>
    </xf>
    <xf numFmtId="0" fontId="18" fillId="0" borderId="553" xfId="2" applyBorder="1" applyAlignment="1" applyProtection="1">
      <alignment horizontal="center" vertical="center" textRotation="90"/>
      <protection locked="0"/>
    </xf>
    <xf numFmtId="0" fontId="18" fillId="0" borderId="552" xfId="2" applyBorder="1" applyAlignment="1" applyProtection="1">
      <alignment horizontal="center" vertical="center" textRotation="90"/>
      <protection locked="0"/>
    </xf>
    <xf numFmtId="166" fontId="18" fillId="0" borderId="552" xfId="2" applyNumberFormat="1" applyBorder="1" applyAlignment="1" applyProtection="1">
      <alignment horizontal="center" vertical="center" textRotation="90"/>
      <protection locked="0"/>
    </xf>
    <xf numFmtId="166" fontId="18" fillId="0" borderId="553" xfId="2" applyNumberFormat="1" applyBorder="1" applyAlignment="1" applyProtection="1">
      <alignment horizontal="center" vertical="center" textRotation="90"/>
      <protection locked="0"/>
    </xf>
    <xf numFmtId="166" fontId="18" fillId="0" borderId="552" xfId="2" applyNumberFormat="1" applyBorder="1" applyAlignment="1" applyProtection="1">
      <alignment horizontal="center" vertical="center"/>
      <protection locked="0"/>
    </xf>
    <xf numFmtId="166" fontId="18" fillId="0" borderId="553" xfId="2" applyNumberFormat="1" applyBorder="1" applyAlignment="1" applyProtection="1">
      <alignment horizontal="center" vertical="center"/>
      <protection locked="0"/>
    </xf>
    <xf numFmtId="0" fontId="18" fillId="0" borderId="552" xfId="2" applyBorder="1" applyAlignment="1" applyProtection="1">
      <alignment horizontal="center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</cellXfs>
  <cellStyles count="13">
    <cellStyle name="Comma" xfId="1" builtinId="3"/>
    <cellStyle name="Fixed" xfId="7" xr:uid="{00000000-0005-0000-0000-000001000000}"/>
    <cellStyle name="Fixed 2" xfId="9" xr:uid="{00000000-0005-0000-0000-000002000000}"/>
    <cellStyle name="Normal" xfId="0" builtinId="0"/>
    <cellStyle name="Normal 13 2" xfId="4" xr:uid="{00000000-0005-0000-0000-000004000000}"/>
    <cellStyle name="Normal 13 2 2" xfId="8" xr:uid="{00000000-0005-0000-0000-000005000000}"/>
    <cellStyle name="Normal 2" xfId="2" xr:uid="{00000000-0005-0000-0000-000006000000}"/>
    <cellStyle name="Normal 2 2" xfId="5" xr:uid="{00000000-0005-0000-0000-000007000000}"/>
    <cellStyle name="Normal 2 2 2" xfId="10" xr:uid="{00000000-0005-0000-0000-000008000000}"/>
    <cellStyle name="Normal 23" xfId="3" xr:uid="{00000000-0005-0000-0000-000009000000}"/>
    <cellStyle name="Normal 3" xfId="6" xr:uid="{00000000-0005-0000-0000-00000A000000}"/>
    <cellStyle name="Normal 3 2" xfId="11" xr:uid="{00000000-0005-0000-0000-00000B000000}"/>
    <cellStyle name="Normal 4" xfId="12" xr:uid="{E70F907D-A6F3-45B5-9531-7167FB0A6B2D}"/>
  </cellStyles>
  <dxfs count="0"/>
  <tableStyles count="0" defaultTableStyle="TableStyleMedium2" defaultPivotStyle="PivotStyleLight16"/>
  <colors>
    <mruColors>
      <color rgb="FFED9583"/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273844</xdr:colOff>
      <xdr:row>34</xdr:row>
      <xdr:rowOff>59531</xdr:rowOff>
    </xdr:from>
    <xdr:to>
      <xdr:col>17</xdr:col>
      <xdr:colOff>4545489</xdr:colOff>
      <xdr:row>34</xdr:row>
      <xdr:rowOff>61648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CBE3143-77D6-4061-9D62-DE9E45F60AEA}"/>
            </a:ext>
          </a:extLst>
        </xdr:cNvPr>
        <xdr:cNvCxnSpPr/>
      </xdr:nvCxnSpPr>
      <xdr:spPr>
        <a:xfrm flipV="1">
          <a:off x="273844" y="12287250"/>
          <a:ext cx="16987520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17</xdr:col>
      <xdr:colOff>4922042</xdr:colOff>
      <xdr:row>0</xdr:row>
      <xdr:rowOff>35719</xdr:rowOff>
    </xdr:from>
    <xdr:to>
      <xdr:col>18</xdr:col>
      <xdr:colOff>11906</xdr:colOff>
      <xdr:row>34</xdr:row>
      <xdr:rowOff>11906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F46704A-CAD0-4007-A046-99599B9D26C9}"/>
            </a:ext>
          </a:extLst>
        </xdr:cNvPr>
        <xdr:cNvCxnSpPr/>
      </xdr:nvCxnSpPr>
      <xdr:spPr>
        <a:xfrm>
          <a:off x="17609342" y="35719"/>
          <a:ext cx="23814" cy="121920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127000</xdr:colOff>
      <xdr:row>34</xdr:row>
      <xdr:rowOff>127000</xdr:rowOff>
    </xdr:from>
    <xdr:to>
      <xdr:col>20</xdr:col>
      <xdr:colOff>0</xdr:colOff>
      <xdr:row>34</xdr:row>
      <xdr:rowOff>148167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AFF4D7E-AE0A-40B0-B65B-84E143FA3030}"/>
            </a:ext>
          </a:extLst>
        </xdr:cNvPr>
        <xdr:cNvCxnSpPr/>
      </xdr:nvCxnSpPr>
      <xdr:spPr>
        <a:xfrm>
          <a:off x="127000" y="12287250"/>
          <a:ext cx="17557750" cy="2116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3493292</xdr:colOff>
      <xdr:row>0</xdr:row>
      <xdr:rowOff>35719</xdr:rowOff>
    </xdr:from>
    <xdr:to>
      <xdr:col>20</xdr:col>
      <xdr:colOff>11906</xdr:colOff>
      <xdr:row>34</xdr:row>
      <xdr:rowOff>43656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4040F23-836D-4A3D-AC6B-9DA1942F6F5E}"/>
            </a:ext>
          </a:extLst>
        </xdr:cNvPr>
        <xdr:cNvCxnSpPr/>
      </xdr:nvCxnSpPr>
      <xdr:spPr>
        <a:xfrm>
          <a:off x="17637917" y="35719"/>
          <a:ext cx="19052" cy="12203906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285751</xdr:colOff>
      <xdr:row>58</xdr:row>
      <xdr:rowOff>11906</xdr:rowOff>
    </xdr:from>
    <xdr:to>
      <xdr:col>19</xdr:col>
      <xdr:colOff>1402240</xdr:colOff>
      <xdr:row>58</xdr:row>
      <xdr:rowOff>14023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89E8A2F-E033-45F1-B395-DFC2A69B086F}"/>
            </a:ext>
          </a:extLst>
        </xdr:cNvPr>
        <xdr:cNvCxnSpPr/>
      </xdr:nvCxnSpPr>
      <xdr:spPr>
        <a:xfrm flipV="1">
          <a:off x="285751" y="12573000"/>
          <a:ext cx="16987520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20</xdr:col>
      <xdr:colOff>159542</xdr:colOff>
      <xdr:row>0</xdr:row>
      <xdr:rowOff>0</xdr:rowOff>
    </xdr:from>
    <xdr:to>
      <xdr:col>20</xdr:col>
      <xdr:colOff>178594</xdr:colOff>
      <xdr:row>57</xdr:row>
      <xdr:rowOff>166687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35F61-FA7C-462D-9D2E-4974F2F41B1A}"/>
            </a:ext>
          </a:extLst>
        </xdr:cNvPr>
        <xdr:cNvCxnSpPr/>
      </xdr:nvCxnSpPr>
      <xdr:spPr>
        <a:xfrm>
          <a:off x="17911761" y="0"/>
          <a:ext cx="19052" cy="12537281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29</xdr:col>
      <xdr:colOff>0</xdr:colOff>
      <xdr:row>0</xdr:row>
      <xdr:rowOff>0</xdr:rowOff>
    </xdr:from>
    <xdr:to>
      <xdr:col>29</xdr:col>
      <xdr:colOff>9186</xdr:colOff>
      <xdr:row>62</xdr:row>
      <xdr:rowOff>13607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9FA72A-CEFD-4F1E-987D-283F78626313}"/>
            </a:ext>
          </a:extLst>
        </xdr:cNvPr>
        <xdr:cNvCxnSpPr/>
      </xdr:nvCxnSpPr>
      <xdr:spPr>
        <a:xfrm flipH="1">
          <a:off x="17770929" y="0"/>
          <a:ext cx="9186" cy="1209675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5860</xdr:colOff>
      <xdr:row>62</xdr:row>
      <xdr:rowOff>22110</xdr:rowOff>
    </xdr:from>
    <xdr:to>
      <xdr:col>28</xdr:col>
      <xdr:colOff>1393055</xdr:colOff>
      <xdr:row>62</xdr:row>
      <xdr:rowOff>24227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EB9CC9-1C31-4576-BA54-E21FCA58323B}"/>
            </a:ext>
          </a:extLst>
        </xdr:cNvPr>
        <xdr:cNvCxnSpPr/>
      </xdr:nvCxnSpPr>
      <xdr:spPr>
        <a:xfrm flipV="1">
          <a:off x="365693" y="12105253"/>
          <a:ext cx="17355933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287250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631903-AF7C-4688-A762-4F98AF79873B}"/>
            </a:ext>
          </a:extLst>
        </xdr:cNvPr>
        <xdr:cNvCxnSpPr/>
      </xdr:nvCxnSpPr>
      <xdr:spPr>
        <a:xfrm>
          <a:off x="17640300" y="142875"/>
          <a:ext cx="4762" cy="12287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47626" y="12356307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0F3A75C-4FBF-4396-AE6B-4162FDBB5379}"/>
            </a:ext>
          </a:extLst>
        </xdr:cNvPr>
        <xdr:cNvCxnSpPr/>
      </xdr:nvCxnSpPr>
      <xdr:spPr>
        <a:xfrm flipH="1" flipV="1">
          <a:off x="47626" y="12356307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418219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6EFE943-9162-40DB-9CF4-06761E4290C4}"/>
            </a:ext>
          </a:extLst>
        </xdr:cNvPr>
        <xdr:cNvCxnSpPr/>
      </xdr:nvCxnSpPr>
      <xdr:spPr>
        <a:xfrm>
          <a:off x="17640300" y="142875"/>
          <a:ext cx="4762" cy="1241821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07157" y="12356306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E42485-E7D5-49E3-9A61-8B49740AB367}"/>
            </a:ext>
          </a:extLst>
        </xdr:cNvPr>
        <xdr:cNvCxnSpPr/>
      </xdr:nvCxnSpPr>
      <xdr:spPr>
        <a:xfrm flipH="1" flipV="1">
          <a:off x="107157" y="12356306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C841" t="str">
            <v>SF</v>
          </cell>
          <cell r="D841" t="str">
            <v>STEEL SHEET PILING LEFT IN PLACE, AS PER PLAN</v>
          </cell>
          <cell r="F841">
            <v>0</v>
          </cell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C1025" t="str">
            <v>CY</v>
          </cell>
          <cell r="D1025" t="str">
            <v>CLASS QC4 MASS CONCRETE, SUBSTRUCTURE WITH QC/QA</v>
          </cell>
          <cell r="F1025">
            <v>0</v>
          </cell>
        </row>
        <row r="1026">
          <cell r="A1026" t="str">
            <v>511E45603</v>
          </cell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</row>
        <row r="1027">
          <cell r="A1027" t="str">
            <v>511E45650</v>
          </cell>
          <cell r="C1027" t="str">
            <v>CY</v>
          </cell>
          <cell r="D1027" t="str">
            <v>CLASS QC4 MASS CONCRETE, SUPERSTRUCTURE</v>
          </cell>
          <cell r="F1027">
            <v>0</v>
          </cell>
        </row>
        <row r="1028">
          <cell r="A1028" t="str">
            <v>511E45651</v>
          </cell>
          <cell r="C1028" t="str">
            <v>CY</v>
          </cell>
          <cell r="D1028" t="str">
            <v>CLASS QC4 MASS CONCRETE, SUPERSTRUCTURE, AS PER PLAN</v>
          </cell>
          <cell r="F1028">
            <v>0</v>
          </cell>
        </row>
        <row r="1029">
          <cell r="A1029" t="str">
            <v>511E45652</v>
          </cell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</row>
        <row r="1036">
          <cell r="A1036" t="str">
            <v>511E45721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</row>
        <row r="1406">
          <cell r="A1406" t="str">
            <v>516E46500</v>
          </cell>
          <cell r="C1406" t="str">
            <v>EACH</v>
          </cell>
          <cell r="D1406" t="str">
            <v>BEARING, PTFE (TEFLON)</v>
          </cell>
          <cell r="F1406">
            <v>0</v>
          </cell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C1415" t="str">
            <v>LS</v>
          </cell>
          <cell r="D1415" t="str">
            <v>JACKING AND TEMPORARY SUPPORT OF SUPERSTRUCTURE</v>
          </cell>
          <cell r="F1415">
            <v>0</v>
          </cell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C1447" t="str">
            <v>FT</v>
          </cell>
          <cell r="D1447" t="str">
            <v>TEMPORARY BRIDGE RAILING</v>
          </cell>
          <cell r="F1447">
            <v>0</v>
          </cell>
        </row>
        <row r="1448">
          <cell r="A1448" t="str">
            <v>517E73101</v>
          </cell>
          <cell r="C1448" t="str">
            <v>FT</v>
          </cell>
          <cell r="D1448" t="str">
            <v>TEMPORARY BRIDGE RAILING, AS PER PLAN</v>
          </cell>
          <cell r="F1448">
            <v>0</v>
          </cell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C1456" t="str">
            <v>FT</v>
          </cell>
          <cell r="D1456" t="str">
            <v>RAILING, ALUMINUM, AS PER PLAN</v>
          </cell>
          <cell r="F1456">
            <v>0</v>
          </cell>
        </row>
        <row r="1457">
          <cell r="A1457" t="str">
            <v>517E75120</v>
          </cell>
          <cell r="C1457" t="str">
            <v>FT</v>
          </cell>
          <cell r="D1457" t="str">
            <v>RAILING (CONCRETE PARAPET WITH TWIN STEEL TUBE RAILING)</v>
          </cell>
          <cell r="F1457">
            <v>0</v>
          </cell>
        </row>
        <row r="1458">
          <cell r="A1458" t="str">
            <v>517E75121</v>
          </cell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</row>
        <row r="1459">
          <cell r="A1459" t="str">
            <v>517E75122</v>
          </cell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</row>
        <row r="1460">
          <cell r="A1460" t="str">
            <v>517E75123</v>
          </cell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</row>
        <row r="1461">
          <cell r="A1461" t="str">
            <v>517E75124</v>
          </cell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</row>
        <row r="1462">
          <cell r="A1462" t="str">
            <v>517E75125</v>
          </cell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</row>
        <row r="1512">
          <cell r="A1512" t="str">
            <v>518E40010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</row>
        <row r="1518">
          <cell r="A1518" t="str">
            <v>518E41201</v>
          </cell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</row>
        <row r="1519">
          <cell r="A1519" t="str">
            <v>518E42000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</row>
        <row r="1520">
          <cell r="A1520" t="str">
            <v>518E42010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</row>
        <row r="1616">
          <cell r="A1616" t="str">
            <v>524E94918</v>
          </cell>
          <cell r="C1616" t="str">
            <v>FT</v>
          </cell>
          <cell r="D1616" t="str">
            <v>DRILLED SHAFTS, 60" DIAMETER, INTO BEDROCK</v>
          </cell>
          <cell r="F1616">
            <v>0</v>
          </cell>
        </row>
        <row r="1617">
          <cell r="A1617" t="str">
            <v>524E94919</v>
          </cell>
          <cell r="C1617" t="str">
            <v>FT</v>
          </cell>
          <cell r="D1617" t="str">
            <v>DRILLED SHAFTS, 60" DIAMETER, INTO BEDROCK, AS PER PLAN</v>
          </cell>
          <cell r="F1617">
            <v>0</v>
          </cell>
        </row>
        <row r="1618">
          <cell r="A1618" t="str">
            <v>524E94920</v>
          </cell>
          <cell r="C1618" t="str">
            <v>FT</v>
          </cell>
          <cell r="D1618" t="str">
            <v>DRILLED SHAFTS, 66" DIAMETER</v>
          </cell>
          <cell r="F1618">
            <v>0</v>
          </cell>
        </row>
        <row r="1619">
          <cell r="A1619" t="str">
            <v>524E94930</v>
          </cell>
          <cell r="C1619" t="str">
            <v>FT</v>
          </cell>
          <cell r="D1619" t="str">
            <v>DRILLED SHAFTS, 66" DIAMETER, ABOVE BEDROCK</v>
          </cell>
          <cell r="F1619">
            <v>0</v>
          </cell>
        </row>
        <row r="1620">
          <cell r="A1620" t="str">
            <v>524E94931</v>
          </cell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</row>
        <row r="1621">
          <cell r="A1621" t="str">
            <v>524E94934</v>
          </cell>
          <cell r="C1621" t="str">
            <v>FT</v>
          </cell>
          <cell r="D1621" t="str">
            <v>DRILLED SHAFTS, 66" DIAMETER, INTO BEDROCK</v>
          </cell>
          <cell r="F1621">
            <v>0</v>
          </cell>
        </row>
        <row r="1622">
          <cell r="A1622" t="str">
            <v>524E94935</v>
          </cell>
          <cell r="C1622" t="str">
            <v>FT</v>
          </cell>
          <cell r="D1622" t="str">
            <v>DRILLED SHAFTS, 66" DIAMETER, INTO BEDROCK, AS PER PLAN</v>
          </cell>
          <cell r="F1622">
            <v>0</v>
          </cell>
        </row>
        <row r="1623">
          <cell r="A1623" t="str">
            <v>524E94946</v>
          </cell>
          <cell r="C1623" t="str">
            <v>FT</v>
          </cell>
          <cell r="D1623" t="str">
            <v>DRILLED SHAFTS, 72" DIAMETER, ABOVE BEDROCK</v>
          </cell>
          <cell r="F1623">
            <v>0</v>
          </cell>
        </row>
        <row r="1624">
          <cell r="A1624" t="str">
            <v>524E94947</v>
          </cell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</row>
        <row r="1625">
          <cell r="A1625" t="str">
            <v>524E94950</v>
          </cell>
          <cell r="C1625" t="str">
            <v>FT</v>
          </cell>
          <cell r="D1625" t="str">
            <v>DRILLED SHAFTS, 72" DIAMETER, INTO BEDROCK</v>
          </cell>
          <cell r="F1625">
            <v>0</v>
          </cell>
        </row>
        <row r="1626">
          <cell r="A1626" t="str">
            <v>524E94951</v>
          </cell>
          <cell r="C1626" t="str">
            <v>FT</v>
          </cell>
          <cell r="D1626" t="str">
            <v>DRILLED SHAFTS, 72" DIAMETER, INTO BEDROCK, AS PER PLAN</v>
          </cell>
          <cell r="F1626">
            <v>0</v>
          </cell>
        </row>
        <row r="1627">
          <cell r="A1627" t="str">
            <v>524E94970</v>
          </cell>
          <cell r="C1627" t="str">
            <v>FT</v>
          </cell>
          <cell r="D1627" t="str">
            <v>DRILLED SHAFTS, 78" DIAMETER ABOVE BEDROCK</v>
          </cell>
          <cell r="F1627">
            <v>0</v>
          </cell>
        </row>
        <row r="1628">
          <cell r="A1628" t="str">
            <v>524E94971</v>
          </cell>
          <cell r="C1628" t="str">
            <v>FT</v>
          </cell>
          <cell r="D1628" t="str">
            <v>DRILLED SHAFTS, 78" DIAMETER ABOVE BEDROCK, AS PER PLAN</v>
          </cell>
          <cell r="F1628">
            <v>0</v>
          </cell>
        </row>
        <row r="1629">
          <cell r="A1629" t="str">
            <v>524E94980</v>
          </cell>
          <cell r="C1629" t="str">
            <v>FT</v>
          </cell>
          <cell r="D1629" t="str">
            <v>DRILLED SHAFTS, 78" DIAMETER, INTO BEDROCK</v>
          </cell>
          <cell r="F1629">
            <v>0</v>
          </cell>
        </row>
        <row r="1630">
          <cell r="A1630" t="str">
            <v>524E94988</v>
          </cell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C1634" t="str">
            <v>FT</v>
          </cell>
          <cell r="D1634" t="str">
            <v>DRILLED SHAFTS, 84" DIAMETER, INTO BEDROCK, AS PER PLAN</v>
          </cell>
          <cell r="F1634">
            <v>0</v>
          </cell>
        </row>
        <row r="1635">
          <cell r="A1635" t="str">
            <v>524E94994</v>
          </cell>
          <cell r="C1635" t="str">
            <v>FT</v>
          </cell>
          <cell r="D1635" t="str">
            <v>DRILLED SHAFTS, 90" DIAMETER, INTO BEDROCK</v>
          </cell>
          <cell r="F1635">
            <v>0</v>
          </cell>
        </row>
        <row r="1636">
          <cell r="A1636" t="str">
            <v>524E94995</v>
          </cell>
          <cell r="C1636" t="str">
            <v>FT</v>
          </cell>
          <cell r="D1636" t="str">
            <v>DRILLED SHAFTS, 90" DIAMETER, INTO BEDROCK, AS PER PLAN</v>
          </cell>
          <cell r="F1636">
            <v>0</v>
          </cell>
        </row>
        <row r="1637">
          <cell r="A1637" t="str">
            <v>524E94996</v>
          </cell>
          <cell r="C1637" t="str">
            <v>FT</v>
          </cell>
          <cell r="D1637" t="str">
            <v>DRILLED SHAFTS, 96" DIAMETER, ABOVE BEDROCK</v>
          </cell>
          <cell r="F1637">
            <v>0</v>
          </cell>
        </row>
        <row r="1638">
          <cell r="A1638" t="str">
            <v>524E94997</v>
          </cell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</row>
        <row r="1639">
          <cell r="A1639" t="str">
            <v>524E94998</v>
          </cell>
          <cell r="C1639" t="str">
            <v>FT</v>
          </cell>
          <cell r="D1639" t="str">
            <v>DRILLED SHAFTS, 96" DIAMETER, INTO BEDROCK</v>
          </cell>
          <cell r="F1639">
            <v>0</v>
          </cell>
        </row>
        <row r="1640">
          <cell r="A1640" t="str">
            <v>524E94999</v>
          </cell>
          <cell r="C1640" t="str">
            <v>FT</v>
          </cell>
          <cell r="D1640" t="str">
            <v>DRILLED SHAFTS, 96" DIAMETER, INTO BEDROCK, AS PER PLAN</v>
          </cell>
          <cell r="F1640">
            <v>0</v>
          </cell>
        </row>
        <row r="1641">
          <cell r="A1641" t="str">
            <v>524E95000</v>
          </cell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C1645" t="str">
            <v>FT</v>
          </cell>
          <cell r="D1645" t="str">
            <v>DRILLED SHAFTS, 18" DIAMETER WITH QC/QA</v>
          </cell>
          <cell r="F1645">
            <v>0</v>
          </cell>
        </row>
        <row r="1646">
          <cell r="A1646" t="str">
            <v>524E95402</v>
          </cell>
          <cell r="C1646" t="str">
            <v>FT</v>
          </cell>
          <cell r="D1646" t="str">
            <v>DRILLED SHAFTS, 18" DIAMETER, ABOVE BEDROCK WITH QC/QA</v>
          </cell>
          <cell r="F1646">
            <v>0</v>
          </cell>
        </row>
        <row r="1647">
          <cell r="A1647" t="str">
            <v>524E95404</v>
          </cell>
          <cell r="C1647" t="str">
            <v>FT</v>
          </cell>
          <cell r="D1647" t="str">
            <v>DRILLED SHAFTS, 18" DIAMETER, INTO BEDROCK WITH QC/QA</v>
          </cell>
          <cell r="F1647">
            <v>0</v>
          </cell>
        </row>
        <row r="1648">
          <cell r="A1648" t="str">
            <v>524E95410</v>
          </cell>
          <cell r="C1648" t="str">
            <v>FT</v>
          </cell>
          <cell r="D1648" t="str">
            <v>DRILLED SHAFTS, 24" DIAMETER WITH QC/QA</v>
          </cell>
          <cell r="F1648">
            <v>0</v>
          </cell>
        </row>
        <row r="1649">
          <cell r="A1649" t="str">
            <v>524E95412</v>
          </cell>
          <cell r="C1649" t="str">
            <v>FT</v>
          </cell>
          <cell r="D1649" t="str">
            <v>DRILLED SHAFTS, 24" DIAMETER, ABOVE BEDROCK WITH QC/QA</v>
          </cell>
          <cell r="F1649">
            <v>0</v>
          </cell>
        </row>
        <row r="1650">
          <cell r="A1650" t="str">
            <v>524E95414</v>
          </cell>
          <cell r="C1650" t="str">
            <v>FT</v>
          </cell>
          <cell r="D1650" t="str">
            <v>DRILLED SHAFTS, 24" DIAMETER, INTO BEDROCK WITH QC/QA</v>
          </cell>
          <cell r="F1650">
            <v>0</v>
          </cell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</row>
        <row r="1794">
          <cell r="A1794" t="str">
            <v>601E23020</v>
          </cell>
          <cell r="C1794" t="str">
            <v>SY</v>
          </cell>
          <cell r="D1794" t="str">
            <v>ARTICULATING CONCRETE BLOCK REVETMENT SYSTEM, TYPE 3</v>
          </cell>
          <cell r="F1794">
            <v>0</v>
          </cell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C1805" t="str">
            <v>CY</v>
          </cell>
          <cell r="D1805" t="str">
            <v>DUMPED ROCK FILL, AS PER PLAN</v>
          </cell>
          <cell r="F1805">
            <v>0</v>
          </cell>
        </row>
        <row r="1806">
          <cell r="A1806" t="str">
            <v>601E30000</v>
          </cell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C1807" t="str">
            <v>CY</v>
          </cell>
          <cell r="D1807" t="str">
            <v>ROCK CHANNEL PROTECTION, TYPE A WITH FILTER</v>
          </cell>
          <cell r="F1807">
            <v>0</v>
          </cell>
        </row>
        <row r="1808">
          <cell r="A1808" t="str">
            <v>601E32001</v>
          </cell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</row>
        <row r="1809">
          <cell r="A1809" t="str">
            <v>601E32004</v>
          </cell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</row>
        <row r="1817">
          <cell r="A1817" t="str">
            <v>601E32110</v>
          </cell>
          <cell r="C1817" t="str">
            <v>CY</v>
          </cell>
          <cell r="D1817" t="str">
            <v>ROCK CHANNEL PROTECTION, TYPE B WITH AGGREGATE FILTER</v>
          </cell>
          <cell r="F1817">
            <v>0</v>
          </cell>
        </row>
        <row r="1818">
          <cell r="A1818" t="str">
            <v>601E32111</v>
          </cell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</row>
        <row r="1819">
          <cell r="A1819" t="str">
            <v>601E32200</v>
          </cell>
          <cell r="C1819" t="str">
            <v>CY</v>
          </cell>
          <cell r="D1819" t="str">
            <v>ROCK CHANNEL PROTECTION, TYPE C WITH FILTER</v>
          </cell>
          <cell r="F1819">
            <v>0</v>
          </cell>
        </row>
        <row r="1820">
          <cell r="A1820" t="str">
            <v>601E32201</v>
          </cell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</row>
        <row r="1821">
          <cell r="A1821" t="str">
            <v>601E32204</v>
          </cell>
          <cell r="C1821" t="str">
            <v>CY</v>
          </cell>
          <cell r="D1821" t="str">
            <v>ROCK CHANNEL PROTECTION, TYPE C WITH GEOTEXTILE FABRIC</v>
          </cell>
          <cell r="F1821">
            <v>0</v>
          </cell>
        </row>
        <row r="1822">
          <cell r="A1822" t="str">
            <v>601E32205</v>
          </cell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</row>
        <row r="1823">
          <cell r="A1823" t="str">
            <v>601E32210</v>
          </cell>
          <cell r="C1823" t="str">
            <v>CY</v>
          </cell>
          <cell r="D1823" t="str">
            <v>ROCK CHANNEL PROTECTION, TYPE C WITH AGGREGATE FILTER</v>
          </cell>
          <cell r="F1823">
            <v>0</v>
          </cell>
        </row>
        <row r="1824">
          <cell r="A1824" t="str">
            <v>601E32211</v>
          </cell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</row>
        <row r="1825">
          <cell r="A1825" t="str">
            <v>601E32300</v>
          </cell>
          <cell r="C1825" t="str">
            <v>CY</v>
          </cell>
          <cell r="D1825" t="str">
            <v>ROCK CHANNEL PROTECTION, TYPE D WITH FILTER</v>
          </cell>
          <cell r="F1825">
            <v>0</v>
          </cell>
        </row>
        <row r="1826">
          <cell r="A1826" t="str">
            <v>601E32301</v>
          </cell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</row>
        <row r="1827">
          <cell r="A1827" t="str">
            <v>601E32304</v>
          </cell>
          <cell r="C1827" t="str">
            <v>CY</v>
          </cell>
          <cell r="D1827" t="str">
            <v>ROCK CHANNEL PROTECTION, TYPE D WITH GEOTEXTILE FABRIC</v>
          </cell>
          <cell r="F1827">
            <v>0</v>
          </cell>
        </row>
        <row r="1828">
          <cell r="A1828" t="str">
            <v>601E32305</v>
          </cell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</row>
        <row r="1831">
          <cell r="A1831" t="str">
            <v>601E34000</v>
          </cell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C1833" t="str">
            <v>CY</v>
          </cell>
          <cell r="D1833" t="str">
            <v>ROCK CHANNEL PROTECTION, TYPE B WITHOUT FILTER</v>
          </cell>
          <cell r="F1833">
            <v>0</v>
          </cell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C2109" t="str">
            <v>EACH</v>
          </cell>
          <cell r="D2109" t="str">
            <v>MGS BRIDGE TERMINAL ASSEMBLY, TYPE 1, BARRIER DESIGN</v>
          </cell>
          <cell r="F2109">
            <v>0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</row>
        <row r="2208">
          <cell r="A2208" t="str">
            <v>607E39901</v>
          </cell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</row>
        <row r="2209">
          <cell r="A2209" t="str">
            <v>607E39910</v>
          </cell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C2213" t="str">
            <v>FT</v>
          </cell>
          <cell r="D2213" t="str">
            <v>VANDAL PROTECTION FENCE, 12' CURVED, COATED FABRIC</v>
          </cell>
          <cell r="F2213">
            <v>0</v>
          </cell>
        </row>
        <row r="2214">
          <cell r="A2214" t="str">
            <v>607E39931</v>
          </cell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</row>
        <row r="2220">
          <cell r="A2220" t="str">
            <v>607E40500</v>
          </cell>
          <cell r="C2220" t="str">
            <v>EACH</v>
          </cell>
          <cell r="D2220" t="str">
            <v>GATE, TYPE 47</v>
          </cell>
          <cell r="F2220">
            <v>0</v>
          </cell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C2226" t="str">
            <v>EACH</v>
          </cell>
          <cell r="D2226" t="str">
            <v>GATE REBUILT, TYPE CL, AS PER PLAN</v>
          </cell>
          <cell r="F2226">
            <v>0</v>
          </cell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</row>
        <row r="2696">
          <cell r="A2696" t="str">
            <v>611E94711</v>
          </cell>
          <cell r="C2696" t="str">
            <v>FT</v>
          </cell>
          <cell r="D2696" t="str">
            <v>6' X 5' CONDUIT, TYPE A, 706.05, AS PER PLAN</v>
          </cell>
          <cell r="F2696">
            <v>0</v>
          </cell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</row>
        <row r="2703">
          <cell r="A2703" t="str">
            <v>611E94730</v>
          </cell>
          <cell r="C2703" t="str">
            <v>FT</v>
          </cell>
          <cell r="D2703" t="str">
            <v>7' X 6' CONDUIT, TYPE A, 706.05</v>
          </cell>
          <cell r="F2703">
            <v>0</v>
          </cell>
        </row>
        <row r="2704">
          <cell r="A2704" t="str">
            <v>611E94731</v>
          </cell>
          <cell r="C2704" t="str">
            <v>FT</v>
          </cell>
          <cell r="D2704" t="str">
            <v>7' X 6' CONDUIT, TYPE A, 706.05, AS PER PLAN</v>
          </cell>
          <cell r="F2704">
            <v>0</v>
          </cell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</row>
        <row r="2708">
          <cell r="A2708" t="str">
            <v>611E94801</v>
          </cell>
          <cell r="C2708" t="str">
            <v>FT</v>
          </cell>
          <cell r="D2708" t="str">
            <v>8' X 4' CONDUIT, TYPE A, 706.05, AS PER PLAN</v>
          </cell>
          <cell r="F2708">
            <v>0</v>
          </cell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</row>
        <row r="2715">
          <cell r="A2715" t="str">
            <v>611E94921</v>
          </cell>
          <cell r="C2715" t="str">
            <v>FT</v>
          </cell>
          <cell r="D2715" t="str">
            <v>8' X 7' CONDUIT, TYPE A, 706.05, AS PER PLAN</v>
          </cell>
          <cell r="F2715">
            <v>0</v>
          </cell>
        </row>
        <row r="2716">
          <cell r="A2716" t="str">
            <v>611E94930</v>
          </cell>
          <cell r="C2716" t="str">
            <v>FT</v>
          </cell>
          <cell r="D2716" t="str">
            <v>8' X 8' CONDUIT, TYPE A, 706.05</v>
          </cell>
          <cell r="F2716">
            <v>0</v>
          </cell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</row>
        <row r="2798">
          <cell r="A2798" t="str">
            <v>611E96448</v>
          </cell>
          <cell r="C2798" t="str">
            <v>FT</v>
          </cell>
          <cell r="D2798" t="str">
            <v>16' X 7' CONDUIT, TYPE A, 706.05</v>
          </cell>
          <cell r="F2798">
            <v>0</v>
          </cell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</row>
        <row r="2811">
          <cell r="A2811" t="str">
            <v>611E96475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</row>
        <row r="2905">
          <cell r="A2905" t="str">
            <v>611E98511</v>
          </cell>
          <cell r="C2905" t="str">
            <v>EACH</v>
          </cell>
          <cell r="D2905" t="str">
            <v>CATCH BASIN, NO. 2-3, AS PER PLAN</v>
          </cell>
          <cell r="F2905">
            <v>0</v>
          </cell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</row>
        <row r="2908">
          <cell r="A2908" t="str">
            <v>611E98541</v>
          </cell>
          <cell r="C2908" t="str">
            <v>EACH</v>
          </cell>
          <cell r="D2908" t="str">
            <v>CATCH BASIN, NO. 2-4, AS PER PLAN</v>
          </cell>
          <cell r="F2908">
            <v>0</v>
          </cell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</row>
        <row r="2915">
          <cell r="A2915" t="str">
            <v>611E98610</v>
          </cell>
          <cell r="C2915" t="str">
            <v>EACH</v>
          </cell>
          <cell r="D2915" t="str">
            <v>CATCH BASIN, NO. 2-6 WITH BICYCLE SAFE GRATE</v>
          </cell>
          <cell r="F2915">
            <v>0</v>
          </cell>
        </row>
        <row r="2916">
          <cell r="A2916" t="str">
            <v>611E98630</v>
          </cell>
          <cell r="C2916" t="str">
            <v>EACH</v>
          </cell>
          <cell r="D2916" t="str">
            <v>CATCH BASIN ADJUSTED TO GRADE</v>
          </cell>
          <cell r="F2916">
            <v>0</v>
          </cell>
        </row>
        <row r="2917">
          <cell r="A2917" t="str">
            <v>611E98631</v>
          </cell>
          <cell r="C2917" t="str">
            <v>EACH</v>
          </cell>
          <cell r="D2917" t="str">
            <v>CATCH BASIN ADJUSTED TO GRADE, AS PER PLAN</v>
          </cell>
          <cell r="F2917">
            <v>0</v>
          </cell>
        </row>
        <row r="2918">
          <cell r="A2918" t="str">
            <v>611E98634</v>
          </cell>
          <cell r="C2918" t="str">
            <v>EACH</v>
          </cell>
          <cell r="D2918" t="str">
            <v>CATCH BASIN RECONSTRUCTED TO GRADE</v>
          </cell>
          <cell r="F2918">
            <v>0</v>
          </cell>
        </row>
        <row r="2919">
          <cell r="A2919" t="str">
            <v>611E98635</v>
          </cell>
          <cell r="C2919" t="str">
            <v>EACH</v>
          </cell>
          <cell r="D2919" t="str">
            <v>CATCH BASIN RECONSTRUCTED TO GRADE, AS PER PLAN</v>
          </cell>
          <cell r="F2919">
            <v>0</v>
          </cell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</row>
        <row r="2921">
          <cell r="A2921" t="str">
            <v>611E98644</v>
          </cell>
          <cell r="C2921" t="str">
            <v>EACH</v>
          </cell>
          <cell r="D2921" t="str">
            <v>CATCH BASIN GRATE</v>
          </cell>
          <cell r="F2921">
            <v>0</v>
          </cell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</row>
        <row r="2924">
          <cell r="A2924" t="str">
            <v>611E98651</v>
          </cell>
          <cell r="C2924" t="str">
            <v>EACH</v>
          </cell>
          <cell r="D2924" t="str">
            <v>CATCH BASIN FRAME AND GRATE, AS PER PLAN</v>
          </cell>
          <cell r="F2924">
            <v>0</v>
          </cell>
        </row>
        <row r="2925">
          <cell r="A2925" t="str">
            <v>611E98690</v>
          </cell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C2926" t="str">
            <v>EACH</v>
          </cell>
          <cell r="D2926" t="str">
            <v>INLET, SIDE DITCH</v>
          </cell>
          <cell r="F2926">
            <v>0</v>
          </cell>
        </row>
        <row r="2927">
          <cell r="A2927" t="str">
            <v>611E98701</v>
          </cell>
          <cell r="C2927" t="str">
            <v>EACH</v>
          </cell>
          <cell r="D2927" t="str">
            <v>INLET, SIDE DITCH, AS PER PLAN</v>
          </cell>
          <cell r="F2927">
            <v>0</v>
          </cell>
        </row>
        <row r="2928">
          <cell r="A2928" t="str">
            <v>611E98710</v>
          </cell>
          <cell r="C2928" t="str">
            <v>EACH</v>
          </cell>
          <cell r="D2928" t="str">
            <v>INLET, NO. 2-6</v>
          </cell>
          <cell r="F2928">
            <v>0</v>
          </cell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</row>
        <row r="2932">
          <cell r="A2932" t="str">
            <v>611E98730</v>
          </cell>
          <cell r="C2932" t="str">
            <v>EACH</v>
          </cell>
          <cell r="D2932" t="str">
            <v>INLET, NO. 2-10</v>
          </cell>
          <cell r="F2932">
            <v>0</v>
          </cell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</row>
        <row r="2942">
          <cell r="A2942" t="str">
            <v>611E98781</v>
          </cell>
          <cell r="C2942" t="str">
            <v>EACH</v>
          </cell>
          <cell r="D2942" t="str">
            <v>INLET, NO. 2-20, AS PER PLAN</v>
          </cell>
          <cell r="F2942">
            <v>0</v>
          </cell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</row>
        <row r="2947">
          <cell r="A2947" t="str">
            <v>611E98800</v>
          </cell>
          <cell r="C2947" t="str">
            <v>EACH</v>
          </cell>
          <cell r="D2947" t="str">
            <v>INLET, NO. 3B</v>
          </cell>
          <cell r="F2947">
            <v>0</v>
          </cell>
        </row>
        <row r="2948">
          <cell r="A2948" t="str">
            <v>611E98801</v>
          </cell>
          <cell r="C2948" t="str">
            <v>EACH</v>
          </cell>
          <cell r="D2948" t="str">
            <v>INLET, NO. 3B, AS PER PLAN</v>
          </cell>
          <cell r="F2948">
            <v>0</v>
          </cell>
        </row>
        <row r="2949">
          <cell r="A2949" t="str">
            <v>611E98804</v>
          </cell>
          <cell r="C2949" t="str">
            <v>EACH</v>
          </cell>
          <cell r="D2949" t="str">
            <v>INLET, NO. 3B50</v>
          </cell>
          <cell r="F2949">
            <v>0</v>
          </cell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C2954" t="str">
            <v>EACH</v>
          </cell>
          <cell r="D2954" t="str">
            <v>INLET, NO. 3C50, AS PER PLAN</v>
          </cell>
          <cell r="F2954">
            <v>0</v>
          </cell>
        </row>
        <row r="2955">
          <cell r="A2955" t="str">
            <v>611E98820</v>
          </cell>
          <cell r="C2955" t="str">
            <v>EACH</v>
          </cell>
          <cell r="D2955" t="str">
            <v>INLET, NO. 3D</v>
          </cell>
          <cell r="F2955">
            <v>0</v>
          </cell>
        </row>
        <row r="2956">
          <cell r="A2956" t="str">
            <v>611E98821</v>
          </cell>
          <cell r="C2956" t="str">
            <v>EACH</v>
          </cell>
          <cell r="D2956" t="str">
            <v>INLET, NO. 3D, AS PER PLAN</v>
          </cell>
          <cell r="F2956">
            <v>0</v>
          </cell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</row>
        <row r="2978">
          <cell r="A2978" t="str">
            <v>611E99060</v>
          </cell>
          <cell r="C2978" t="str">
            <v>EACH</v>
          </cell>
          <cell r="D2978" t="str">
            <v>BARRIER MEDIAN INLET, SINGLE SLOPE, TYPE 915B1</v>
          </cell>
          <cell r="F2978">
            <v>0</v>
          </cell>
        </row>
        <row r="2979">
          <cell r="A2979" t="str">
            <v>611E99061</v>
          </cell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</row>
        <row r="2984">
          <cell r="A2984" t="str">
            <v>611E99074</v>
          </cell>
          <cell r="C2984" t="str">
            <v>EACH</v>
          </cell>
          <cell r="D2984" t="str">
            <v>BARRIER INLET, SINGLE SLOPE, TYPE D</v>
          </cell>
          <cell r="F2984">
            <v>0</v>
          </cell>
        </row>
        <row r="2985">
          <cell r="A2985" t="str">
            <v>611E99075</v>
          </cell>
          <cell r="C2985" t="str">
            <v>EACH</v>
          </cell>
          <cell r="D2985" t="str">
            <v>BARRIER INLET, SINGLE SLOPE, TYPE D, AS PER PLAN</v>
          </cell>
          <cell r="F2985">
            <v>0</v>
          </cell>
        </row>
        <row r="2986">
          <cell r="A2986" t="str">
            <v>611E99084</v>
          </cell>
          <cell r="C2986" t="str">
            <v>EACH</v>
          </cell>
          <cell r="D2986" t="str">
            <v>INLET, NO. 3 FOR SINGLE SLOPE BARRIER, TYPE A</v>
          </cell>
          <cell r="F2986">
            <v>0</v>
          </cell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</row>
        <row r="3003">
          <cell r="A3003" t="str">
            <v>611E99140</v>
          </cell>
          <cell r="C3003" t="str">
            <v>EACH</v>
          </cell>
          <cell r="D3003" t="str">
            <v>INLET, NO. 4 FOR SINGLE SLOPE BARRIER, TYPE B1</v>
          </cell>
          <cell r="F3003">
            <v>0</v>
          </cell>
        </row>
        <row r="3004">
          <cell r="A3004" t="str">
            <v>611E99150</v>
          </cell>
          <cell r="C3004" t="str">
            <v>EACH</v>
          </cell>
          <cell r="D3004" t="str">
            <v>INLET ADJUSTED TO GRADE</v>
          </cell>
          <cell r="F3004">
            <v>0</v>
          </cell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</row>
        <row r="3008">
          <cell r="A3008" t="str">
            <v>611E99160</v>
          </cell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</row>
        <row r="3011">
          <cell r="A3011" t="str">
            <v>611E99174</v>
          </cell>
          <cell r="C3011" t="str">
            <v>EACH</v>
          </cell>
          <cell r="D3011" t="str">
            <v>BARRIER MEDIAN INLET, SINGLE SLOPE, TYPE 915A1-2</v>
          </cell>
          <cell r="F3011">
            <v>0</v>
          </cell>
        </row>
        <row r="3012">
          <cell r="A3012" t="str">
            <v>611E99180</v>
          </cell>
          <cell r="C3012" t="str">
            <v>EACH</v>
          </cell>
          <cell r="D3012" t="str">
            <v>BARRIER MEDIAN INLET, TYPE 915B</v>
          </cell>
          <cell r="F3012">
            <v>0</v>
          </cell>
        </row>
        <row r="3013">
          <cell r="A3013" t="str">
            <v>611E99184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</row>
        <row r="3014">
          <cell r="A3014" t="str">
            <v>611E99190</v>
          </cell>
          <cell r="C3014" t="str">
            <v>EACH</v>
          </cell>
          <cell r="D3014" t="str">
            <v>BARRIER MEDIAN INLET, SINGLE SLOPE, TYPE 915B1-2</v>
          </cell>
          <cell r="F3014">
            <v>0</v>
          </cell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</row>
        <row r="3018">
          <cell r="A3018" t="str">
            <v>611E99551</v>
          </cell>
          <cell r="C3018" t="str">
            <v>EACH</v>
          </cell>
          <cell r="D3018" t="str">
            <v>MANHOLE, NO. 1, AS PER PLAN</v>
          </cell>
          <cell r="F3018">
            <v>0</v>
          </cell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</row>
        <row r="3022">
          <cell r="A3022" t="str">
            <v>611E99575</v>
          </cell>
          <cell r="C3022" t="str">
            <v>EACH</v>
          </cell>
          <cell r="D3022" t="str">
            <v>MANHOLE, NO. 3, AS PER PLAN</v>
          </cell>
          <cell r="F3022">
            <v>0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</row>
        <row r="3037">
          <cell r="A3037" t="str">
            <v>611E99650</v>
          </cell>
          <cell r="C3037" t="str">
            <v>EACH</v>
          </cell>
          <cell r="D3037" t="str">
            <v>MANHOLE FRAME AND COVER</v>
          </cell>
          <cell r="F3037">
            <v>0</v>
          </cell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C3041" t="str">
            <v>EACH</v>
          </cell>
          <cell r="D3041" t="str">
            <v>MANHOLE RECONSTRUCTED TO GRADE</v>
          </cell>
          <cell r="F3041">
            <v>0</v>
          </cell>
        </row>
        <row r="3042">
          <cell r="A3042" t="str">
            <v>611E99661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</row>
        <row r="3043">
          <cell r="A3043" t="str">
            <v>611E99690</v>
          </cell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</row>
        <row r="3105">
          <cell r="A3105" t="str">
            <v>614E12461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</row>
        <row r="3151">
          <cell r="A3151" t="str">
            <v>614E20001</v>
          </cell>
          <cell r="C3151" t="str">
            <v>MILE</v>
          </cell>
          <cell r="D3151" t="str">
            <v>WORK ZONE LANE LINE, CLASS I, 4", AS PER PLAN</v>
          </cell>
          <cell r="F3151">
            <v>0</v>
          </cell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</row>
        <row r="3156">
          <cell r="A3156" t="str">
            <v>614E20100</v>
          </cell>
          <cell r="C3156" t="str">
            <v>MILE</v>
          </cell>
          <cell r="D3156" t="str">
            <v>WORK ZONE LANE LINE, CLASS I, 4", 642 PAINT</v>
          </cell>
          <cell r="F3156">
            <v>0</v>
          </cell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</row>
        <row r="3159">
          <cell r="A3159" t="str">
            <v>614E20111</v>
          </cell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</row>
        <row r="3164">
          <cell r="A3164" t="str">
            <v>614E20300</v>
          </cell>
          <cell r="C3164" t="str">
            <v>MILE</v>
          </cell>
          <cell r="D3164" t="str">
            <v>WORK ZONE LANE LINE, CLASS I, 4", 740.06, TYPE II</v>
          </cell>
          <cell r="F3164">
            <v>0</v>
          </cell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</row>
        <row r="3167">
          <cell r="A3167" t="str">
            <v>614E20357</v>
          </cell>
          <cell r="C3167" t="str">
            <v>MILE</v>
          </cell>
          <cell r="D3167" t="str">
            <v>WORK ZONE LANE LINE, CLASS I, 6", 873, AS PER PLAN</v>
          </cell>
          <cell r="F3167">
            <v>0</v>
          </cell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</row>
        <row r="3172">
          <cell r="A3172" t="str">
            <v>614E20401</v>
          </cell>
          <cell r="C3172" t="str">
            <v>MILE</v>
          </cell>
          <cell r="D3172" t="str">
            <v>WORK ZONE LANE LINE, CLASS II, 4", AS PER PLAN</v>
          </cell>
          <cell r="F3172">
            <v>0</v>
          </cell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</row>
        <row r="3276">
          <cell r="A3276" t="str">
            <v>614E25201</v>
          </cell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</row>
        <row r="3279">
          <cell r="A3279" t="str">
            <v>614E25600</v>
          </cell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</row>
        <row r="3284">
          <cell r="A3284" t="str">
            <v>614E26200</v>
          </cell>
          <cell r="C3284" t="str">
            <v>FT</v>
          </cell>
          <cell r="D3284" t="str">
            <v>WORK ZONE STOP LINE, CLASS I, 642 PAINT</v>
          </cell>
          <cell r="F3284">
            <v>0</v>
          </cell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</row>
        <row r="3287">
          <cell r="A3287" t="str">
            <v>614E26600</v>
          </cell>
          <cell r="C3287" t="str">
            <v>FT</v>
          </cell>
          <cell r="D3287" t="str">
            <v>WORK ZONE STOP LINE, CLASS I, 740.06, TYPE II</v>
          </cell>
          <cell r="F3287">
            <v>0</v>
          </cell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</row>
        <row r="3303">
          <cell r="A3303" t="str">
            <v>614E27251</v>
          </cell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</row>
        <row r="3306">
          <cell r="A3306" t="str">
            <v>614E28000</v>
          </cell>
          <cell r="C3306" t="str">
            <v>FT</v>
          </cell>
          <cell r="D3306" t="str">
            <v>WORK ZONE GORE MARKING, CLASS II</v>
          </cell>
          <cell r="F3306">
            <v>0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</row>
        <row r="3308">
          <cell r="A3308" t="str">
            <v>614E28200</v>
          </cell>
          <cell r="C3308" t="str">
            <v>FT</v>
          </cell>
          <cell r="D3308" t="str">
            <v>WORK ZONE GORE MARKING, CLASS II, 642 PAINT</v>
          </cell>
          <cell r="F3308">
            <v>0</v>
          </cell>
        </row>
        <row r="3309">
          <cell r="A3309" t="str">
            <v>614E28400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</row>
        <row r="3314">
          <cell r="A3314" t="str">
            <v>614E30200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</row>
        <row r="3322">
          <cell r="A3322" t="str">
            <v>614E31640</v>
          </cell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</row>
        <row r="3421">
          <cell r="A3421" t="str">
            <v>622E10080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</row>
        <row r="3448">
          <cell r="A3448" t="str">
            <v>622E25010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</row>
        <row r="3717">
          <cell r="A3717" t="str">
            <v>625E25107</v>
          </cell>
          <cell r="C3717" t="str">
            <v>FT</v>
          </cell>
          <cell r="D3717" t="str">
            <v>CONDUIT, 1", 725.052, AS PER PLAN</v>
          </cell>
          <cell r="F3717">
            <v>0</v>
          </cell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</row>
        <row r="3817">
          <cell r="A3817" t="str">
            <v>625E27550</v>
          </cell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</row>
        <row r="3847">
          <cell r="A3847" t="str">
            <v>625E29940</v>
          </cell>
          <cell r="C3847" t="str">
            <v>EACH</v>
          </cell>
          <cell r="D3847" t="str">
            <v>BARRIER JUNCTION BOX</v>
          </cell>
          <cell r="F3847">
            <v>0</v>
          </cell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</row>
        <row r="3849">
          <cell r="A3849" t="str">
            <v>625E30500</v>
          </cell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C3850" t="str">
            <v>EACH</v>
          </cell>
          <cell r="D3850" t="str">
            <v>PULL BOX, 725.06, SIZE 4</v>
          </cell>
          <cell r="F3850">
            <v>0</v>
          </cell>
        </row>
        <row r="3851">
          <cell r="A3851" t="str">
            <v>625E30520</v>
          </cell>
          <cell r="C3851" t="str">
            <v>EACH</v>
          </cell>
          <cell r="D3851" t="str">
            <v>PULL BOX, 725.06, SIZE 7</v>
          </cell>
          <cell r="F3851">
            <v>0</v>
          </cell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</row>
        <row r="3881">
          <cell r="A3881" t="str">
            <v>625E31511</v>
          </cell>
          <cell r="C3881" t="str">
            <v>EACH</v>
          </cell>
          <cell r="D3881" t="str">
            <v>PULL BOX REMOVED, AS PER PLAN</v>
          </cell>
          <cell r="F3881">
            <v>0</v>
          </cell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</row>
        <row r="3897">
          <cell r="A3897" t="str">
            <v>625E34451</v>
          </cell>
          <cell r="C3897" t="str">
            <v>EACH</v>
          </cell>
          <cell r="D3897" t="str">
            <v>CONTROL CENTER CABINET, COMPLETE, AS PER PLAN</v>
          </cell>
          <cell r="F3897">
            <v>0</v>
          </cell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</row>
        <row r="3906">
          <cell r="A3906" t="str">
            <v>625E35021</v>
          </cell>
          <cell r="C3906" t="str">
            <v>EACH</v>
          </cell>
          <cell r="D3906" t="str">
            <v>RE-ERECT EXISTING LIGHT TOWER, AS PER PLAN</v>
          </cell>
          <cell r="F3906">
            <v>0</v>
          </cell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</row>
        <row r="4079">
          <cell r="A4079" t="str">
            <v>630E15302</v>
          </cell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</row>
        <row r="4080">
          <cell r="A4080" t="str">
            <v>630E15303</v>
          </cell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</row>
        <row r="4081">
          <cell r="A4081" t="str">
            <v>630E15402</v>
          </cell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</row>
        <row r="4089">
          <cell r="A4089" t="str">
            <v>630E15802</v>
          </cell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</row>
        <row r="4090">
          <cell r="A4090" t="str">
            <v>630E15803</v>
          </cell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</row>
        <row r="4107">
          <cell r="A4107" t="str">
            <v>630E20300</v>
          </cell>
          <cell r="C4107" t="str">
            <v>EACH</v>
          </cell>
          <cell r="D4107" t="str">
            <v>OVERHEAD SIGN SUPPORT, TYPE TC-12.30, DESIGN 3</v>
          </cell>
          <cell r="F4107">
            <v>0</v>
          </cell>
        </row>
        <row r="4108">
          <cell r="A4108" t="str">
            <v>630E20301</v>
          </cell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</row>
        <row r="4117">
          <cell r="A4117" t="str">
            <v>630E20800</v>
          </cell>
          <cell r="C4117" t="str">
            <v>EACH</v>
          </cell>
          <cell r="D4117" t="str">
            <v>OVERHEAD SIGN SUPPORT, TYPE TC-12.30, DESIGN 8</v>
          </cell>
          <cell r="F4117">
            <v>0</v>
          </cell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</row>
        <row r="4247">
          <cell r="A4247" t="str">
            <v>630E73231</v>
          </cell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</row>
        <row r="4248">
          <cell r="A4248" t="str">
            <v>630E73320</v>
          </cell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</row>
        <row r="4275">
          <cell r="A4275" t="str">
            <v>630E75401</v>
          </cell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</row>
        <row r="4279">
          <cell r="A4279" t="str">
            <v>630E75601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</row>
        <row r="4280">
          <cell r="A4280" t="str">
            <v>630E75700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</row>
        <row r="4287">
          <cell r="A4287" t="str">
            <v>630E76001</v>
          </cell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</row>
        <row r="4413">
          <cell r="A4413" t="str">
            <v>630E86250</v>
          </cell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</row>
        <row r="4414">
          <cell r="A4414" t="str">
            <v>630E86251</v>
          </cell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</row>
        <row r="4415">
          <cell r="A4415" t="str">
            <v>630E86260</v>
          </cell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</row>
        <row r="4416">
          <cell r="A4416" t="str">
            <v>630E86261</v>
          </cell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</row>
        <row r="4423">
          <cell r="A4423" t="str">
            <v>630E86290</v>
          </cell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</row>
        <row r="4424">
          <cell r="A4424" t="str">
            <v>630E86292</v>
          </cell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</row>
        <row r="4425">
          <cell r="A4425" t="str">
            <v>630E86293</v>
          </cell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</row>
        <row r="4426">
          <cell r="A4426" t="str">
            <v>630E86294</v>
          </cell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</row>
        <row r="4460">
          <cell r="A4460" t="str">
            <v>630E88551</v>
          </cell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</row>
        <row r="4492">
          <cell r="A4492" t="str">
            <v>630E89805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</row>
        <row r="4901">
          <cell r="A4901" t="str">
            <v>632E75053</v>
          </cell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</row>
        <row r="4903">
          <cell r="A4903" t="str">
            <v>632E75063</v>
          </cell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</row>
        <row r="4913">
          <cell r="A4913" t="str">
            <v>632E75092</v>
          </cell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</row>
        <row r="5201">
          <cell r="A5201" t="str">
            <v>632E86150</v>
          </cell>
          <cell r="C5201" t="str">
            <v>EACH</v>
          </cell>
          <cell r="D5201" t="str">
            <v>STRAIN POLE, TYPE TC-81.11, DESIGN 13</v>
          </cell>
          <cell r="F5201">
            <v>0</v>
          </cell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</row>
        <row r="5360">
          <cell r="A5360" t="str">
            <v>638E00991</v>
          </cell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</row>
        <row r="5361">
          <cell r="A5361" t="str">
            <v>638E01000</v>
          </cell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</row>
        <row r="5362">
          <cell r="A5362" t="str">
            <v>638E01120</v>
          </cell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</row>
        <row r="5363">
          <cell r="A5363" t="str">
            <v>638E01130</v>
          </cell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</row>
        <row r="5364">
          <cell r="A5364" t="str">
            <v>638E01131</v>
          </cell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</row>
        <row r="5365">
          <cell r="A5365" t="str">
            <v>638E01140</v>
          </cell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</row>
        <row r="5366">
          <cell r="A5366" t="str">
            <v>638E01141</v>
          </cell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</row>
        <row r="5367">
          <cell r="A5367" t="str">
            <v>638E01190</v>
          </cell>
          <cell r="C5367" t="str">
            <v>FT</v>
          </cell>
          <cell r="D5367" t="str">
            <v>6" WATER MAIN POLYVINYL CHLORIDE PIPE AND FITTINGS</v>
          </cell>
          <cell r="F5367">
            <v>0</v>
          </cell>
        </row>
        <row r="5368">
          <cell r="A5368" t="str">
            <v>638E01191</v>
          </cell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</row>
        <row r="5369">
          <cell r="A5369" t="str">
            <v>638E01200</v>
          </cell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</row>
        <row r="5370">
          <cell r="A5370" t="str">
            <v>638E01201</v>
          </cell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</row>
        <row r="5371">
          <cell r="A5371" t="str">
            <v>638E01204</v>
          </cell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</row>
        <row r="5372">
          <cell r="A5372" t="str">
            <v>638E01205</v>
          </cell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</row>
        <row r="5373">
          <cell r="A5373" t="str">
            <v>638E01206</v>
          </cell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</row>
        <row r="5374">
          <cell r="A5374" t="str">
            <v>638E01300</v>
          </cell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</row>
        <row r="5375">
          <cell r="A5375" t="str">
            <v>638E01301</v>
          </cell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</row>
        <row r="5376">
          <cell r="A5376" t="str">
            <v>638E01304</v>
          </cell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</row>
        <row r="5377">
          <cell r="A5377" t="str">
            <v>638E01305</v>
          </cell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</row>
        <row r="5378">
          <cell r="A5378" t="str">
            <v>638E01308</v>
          </cell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</row>
        <row r="5379">
          <cell r="A5379" t="str">
            <v>638E01309</v>
          </cell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</row>
        <row r="5380">
          <cell r="A5380" t="str">
            <v>638E01316</v>
          </cell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</row>
        <row r="5381">
          <cell r="A5381" t="str">
            <v>638E01317</v>
          </cell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</row>
        <row r="5382">
          <cell r="A5382" t="str">
            <v>638E01400</v>
          </cell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</row>
        <row r="5383">
          <cell r="A5383" t="str">
            <v>638E01401</v>
          </cell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</row>
        <row r="5384">
          <cell r="A5384" t="str">
            <v>638E01404</v>
          </cell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</row>
        <row r="5385">
          <cell r="A5385" t="str">
            <v>638E01405</v>
          </cell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</row>
        <row r="5386">
          <cell r="A5386" t="str">
            <v>638E01406</v>
          </cell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</row>
        <row r="5387">
          <cell r="A5387" t="str">
            <v>638E01407</v>
          </cell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</row>
        <row r="5388">
          <cell r="A5388" t="str">
            <v>638E01408</v>
          </cell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</row>
        <row r="5389">
          <cell r="A5389" t="str">
            <v>638E01409</v>
          </cell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</row>
        <row r="5390">
          <cell r="A5390" t="str">
            <v>638E01500</v>
          </cell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</row>
        <row r="5391">
          <cell r="A5391" t="str">
            <v>638E01501</v>
          </cell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</row>
        <row r="5392">
          <cell r="A5392" t="str">
            <v>638E01600</v>
          </cell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</row>
        <row r="5393">
          <cell r="A5393" t="str">
            <v>638E01601</v>
          </cell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</row>
        <row r="5394">
          <cell r="A5394" t="str">
            <v>638E01710</v>
          </cell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</row>
        <row r="5395">
          <cell r="A5395" t="str">
            <v>638E01711</v>
          </cell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</row>
        <row r="5396">
          <cell r="A5396" t="str">
            <v>638E01720</v>
          </cell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</row>
        <row r="5397">
          <cell r="A5397" t="str">
            <v>638E01721</v>
          </cell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</row>
        <row r="5398">
          <cell r="A5398" t="str">
            <v>638E01800</v>
          </cell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</row>
        <row r="5399">
          <cell r="A5399" t="str">
            <v>638E01801</v>
          </cell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</row>
        <row r="5400">
          <cell r="A5400" t="str">
            <v>638E01804</v>
          </cell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</row>
        <row r="5401">
          <cell r="A5401" t="str">
            <v>638E01805</v>
          </cell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</row>
        <row r="5402">
          <cell r="A5402" t="str">
            <v>638E01900</v>
          </cell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</row>
        <row r="5403">
          <cell r="A5403" t="str">
            <v>638E01901</v>
          </cell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</row>
        <row r="5404">
          <cell r="A5404" t="str">
            <v>638E01904</v>
          </cell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</row>
        <row r="5405">
          <cell r="A5405" t="str">
            <v>638E02000</v>
          </cell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</row>
        <row r="5406">
          <cell r="A5406" t="str">
            <v>638E02001</v>
          </cell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</row>
        <row r="5407">
          <cell r="A5407" t="str">
            <v>638E02004</v>
          </cell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</row>
        <row r="5408">
          <cell r="A5408" t="str">
            <v>638E02005</v>
          </cell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</row>
        <row r="5409">
          <cell r="A5409" t="str">
            <v>638E02100</v>
          </cell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</row>
        <row r="5410">
          <cell r="A5410" t="str">
            <v>638E02104</v>
          </cell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</row>
        <row r="5411">
          <cell r="A5411" t="str">
            <v>638E02200</v>
          </cell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</row>
        <row r="5412">
          <cell r="A5412" t="str">
            <v>638E02320</v>
          </cell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</row>
        <row r="5413">
          <cell r="A5413" t="str">
            <v>638E02321</v>
          </cell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</row>
        <row r="5414">
          <cell r="A5414" t="str">
            <v>638E02390</v>
          </cell>
          <cell r="C5414" t="str">
            <v>FT</v>
          </cell>
          <cell r="D5414" t="str">
            <v>10" WATER MAIN POLYVINYL CHLORIDE PIPE AND FITTINGS</v>
          </cell>
          <cell r="F5414">
            <v>0</v>
          </cell>
        </row>
        <row r="5415">
          <cell r="A5415" t="str">
            <v>638E02400</v>
          </cell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</row>
        <row r="5416">
          <cell r="A5416" t="str">
            <v>638E02401</v>
          </cell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</row>
        <row r="5417">
          <cell r="A5417" t="str">
            <v>638E02404</v>
          </cell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</row>
        <row r="5418">
          <cell r="A5418" t="str">
            <v>638E02405</v>
          </cell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</row>
        <row r="5419">
          <cell r="A5419" t="str">
            <v>638E02500</v>
          </cell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</row>
        <row r="5420">
          <cell r="A5420" t="str">
            <v>638E02501</v>
          </cell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</row>
        <row r="5421">
          <cell r="A5421" t="str">
            <v>638E02504</v>
          </cell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</row>
        <row r="5422">
          <cell r="A5422" t="str">
            <v>638E02505</v>
          </cell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</row>
        <row r="5423">
          <cell r="A5423" t="str">
            <v>638E02506</v>
          </cell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</row>
        <row r="5424">
          <cell r="A5424" t="str">
            <v>638E02507</v>
          </cell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</row>
        <row r="5425">
          <cell r="A5425" t="str">
            <v>638E02510</v>
          </cell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</row>
        <row r="5426">
          <cell r="A5426" t="str">
            <v>638E02600</v>
          </cell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</row>
        <row r="5427">
          <cell r="A5427" t="str">
            <v>638E02601</v>
          </cell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638E02604</v>
          </cell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</row>
        <row r="5429">
          <cell r="A5429" t="str">
            <v>638E02605</v>
          </cell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</row>
        <row r="5430">
          <cell r="A5430" t="str">
            <v>638E02700</v>
          </cell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</row>
        <row r="5431">
          <cell r="A5431" t="str">
            <v>638E02701</v>
          </cell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</row>
        <row r="5432">
          <cell r="A5432" t="str">
            <v>638E02702</v>
          </cell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</row>
        <row r="5433">
          <cell r="A5433" t="str">
            <v>638E02710</v>
          </cell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</row>
        <row r="5434">
          <cell r="A5434" t="str">
            <v>638E02711</v>
          </cell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</row>
        <row r="5435">
          <cell r="A5435" t="str">
            <v>638E02730</v>
          </cell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</row>
        <row r="5436">
          <cell r="A5436" t="str">
            <v>638E02731</v>
          </cell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</row>
        <row r="5437">
          <cell r="A5437" t="str">
            <v>638E02750</v>
          </cell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</row>
        <row r="5438">
          <cell r="A5438" t="str">
            <v>638E02751</v>
          </cell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</row>
        <row r="5439">
          <cell r="A5439" t="str">
            <v>638E02800</v>
          </cell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</row>
        <row r="5440">
          <cell r="A5440" t="str">
            <v>638E02850</v>
          </cell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</row>
        <row r="5441">
          <cell r="A5441" t="str">
            <v>638E02916</v>
          </cell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</row>
        <row r="5442">
          <cell r="A5442" t="str">
            <v>638E02917</v>
          </cell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</row>
        <row r="5443">
          <cell r="A5443" t="str">
            <v>638E02920</v>
          </cell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</row>
        <row r="5444">
          <cell r="A5444" t="str">
            <v>638E02930</v>
          </cell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</row>
        <row r="5445">
          <cell r="A5445" t="str">
            <v>638E02931</v>
          </cell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</row>
        <row r="5446">
          <cell r="A5446" t="str">
            <v>638E02990</v>
          </cell>
          <cell r="C5446" t="str">
            <v>FT</v>
          </cell>
          <cell r="D5446" t="str">
            <v>12" WATER MAIN POLYVINYL CHLORIDE PIPE AND FITTINGS</v>
          </cell>
          <cell r="F5446">
            <v>0</v>
          </cell>
        </row>
        <row r="5447">
          <cell r="A5447" t="str">
            <v>638E03000</v>
          </cell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</row>
        <row r="5448">
          <cell r="A5448" t="str">
            <v>638E03001</v>
          </cell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</row>
        <row r="5449">
          <cell r="A5449" t="str">
            <v>638E03004</v>
          </cell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</row>
        <row r="5450">
          <cell r="A5450" t="str">
            <v>638E03005</v>
          </cell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</row>
        <row r="5451">
          <cell r="A5451" t="str">
            <v>638E03100</v>
          </cell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</row>
        <row r="5452">
          <cell r="A5452" t="str">
            <v>638E03101</v>
          </cell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</row>
        <row r="5453">
          <cell r="A5453" t="str">
            <v>638E03104</v>
          </cell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</row>
        <row r="5454">
          <cell r="A5454" t="str">
            <v>638E03105</v>
          </cell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</row>
        <row r="5455">
          <cell r="A5455" t="str">
            <v>638E03200</v>
          </cell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</row>
        <row r="5456">
          <cell r="A5456" t="str">
            <v>638E03201</v>
          </cell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</row>
        <row r="5457">
          <cell r="A5457" t="str">
            <v>638E03204</v>
          </cell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</row>
        <row r="5458">
          <cell r="A5458" t="str">
            <v>638E03210</v>
          </cell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</row>
        <row r="5459">
          <cell r="A5459" t="str">
            <v>638E03300</v>
          </cell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</row>
        <row r="5460">
          <cell r="A5460" t="str">
            <v>638E03380</v>
          </cell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</row>
        <row r="5461">
          <cell r="A5461" t="str">
            <v>638E03390</v>
          </cell>
          <cell r="C5461" t="str">
            <v>FT</v>
          </cell>
          <cell r="D5461" t="str">
            <v>16" WATER MAIN POLYVINYL CHLORIDE PIPE AND FITTINGS</v>
          </cell>
          <cell r="F5461">
            <v>0</v>
          </cell>
        </row>
        <row r="5462">
          <cell r="A5462" t="str">
            <v>638E03392</v>
          </cell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</row>
        <row r="5463">
          <cell r="A5463" t="str">
            <v>638E03400</v>
          </cell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</row>
        <row r="5464">
          <cell r="A5464" t="str">
            <v>638E03401</v>
          </cell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</row>
        <row r="5465">
          <cell r="A5465" t="str">
            <v>638E03404</v>
          </cell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</row>
        <row r="5466">
          <cell r="A5466" t="str">
            <v>638E03500</v>
          </cell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</row>
        <row r="5467">
          <cell r="A5467" t="str">
            <v>638E03501</v>
          </cell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</row>
        <row r="5468">
          <cell r="A5468" t="str">
            <v>638E03504</v>
          </cell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</row>
        <row r="5469">
          <cell r="A5469" t="str">
            <v>638E03508</v>
          </cell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</row>
        <row r="5470">
          <cell r="A5470" t="str">
            <v>638E03509</v>
          </cell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</row>
        <row r="5471">
          <cell r="A5471" t="str">
            <v>638E03600</v>
          </cell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</row>
        <row r="5472">
          <cell r="A5472" t="str">
            <v>638E03604</v>
          </cell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</row>
        <row r="5473">
          <cell r="A5473" t="str">
            <v>638E03700</v>
          </cell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</row>
        <row r="5474">
          <cell r="A5474" t="str">
            <v>638E03800</v>
          </cell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</row>
        <row r="5475">
          <cell r="A5475" t="str">
            <v>638E03804</v>
          </cell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</row>
        <row r="5476">
          <cell r="A5476" t="str">
            <v>638E03900</v>
          </cell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</row>
        <row r="5477">
          <cell r="A5477" t="str">
            <v>638E03901</v>
          </cell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</row>
        <row r="5478">
          <cell r="A5478" t="str">
            <v>638E03904</v>
          </cell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</row>
        <row r="5479">
          <cell r="A5479" t="str">
            <v>638E04000</v>
          </cell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</row>
        <row r="5480">
          <cell r="A5480" t="str">
            <v>638E04004</v>
          </cell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</row>
        <row r="5481">
          <cell r="A5481" t="str">
            <v>638E04100</v>
          </cell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</row>
        <row r="5482">
          <cell r="A5482" t="str">
            <v>638E04200</v>
          </cell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</row>
        <row r="5483">
          <cell r="A5483" t="str">
            <v>638E04204</v>
          </cell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</row>
        <row r="5484">
          <cell r="A5484" t="str">
            <v>638E04300</v>
          </cell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</row>
        <row r="5485">
          <cell r="A5485" t="str">
            <v>638E04304</v>
          </cell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</row>
        <row r="5486">
          <cell r="A5486" t="str">
            <v>638E04400</v>
          </cell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</row>
        <row r="5487">
          <cell r="A5487" t="str">
            <v>638E04404</v>
          </cell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</row>
        <row r="5488">
          <cell r="A5488" t="str">
            <v>638E04405</v>
          </cell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</row>
        <row r="5489">
          <cell r="A5489" t="str">
            <v>638E04500</v>
          </cell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</row>
        <row r="5490">
          <cell r="A5490" t="str">
            <v>638E04504</v>
          </cell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</row>
        <row r="5491">
          <cell r="A5491" t="str">
            <v>638E04800</v>
          </cell>
          <cell r="C5491" t="str">
            <v>FT</v>
          </cell>
          <cell r="D5491" t="str">
            <v>3/4" COPPER SERVICE BRANCH</v>
          </cell>
          <cell r="F5491">
            <v>0</v>
          </cell>
        </row>
        <row r="5492">
          <cell r="A5492" t="str">
            <v>638E04801</v>
          </cell>
          <cell r="C5492" t="str">
            <v>FT</v>
          </cell>
          <cell r="D5492" t="str">
            <v>3/4" COPPER SERVICE BRANCH, AS PER PLAN</v>
          </cell>
          <cell r="F5492">
            <v>0</v>
          </cell>
        </row>
        <row r="5493">
          <cell r="A5493" t="str">
            <v>638E04900</v>
          </cell>
          <cell r="C5493" t="str">
            <v>FT</v>
          </cell>
          <cell r="D5493" t="str">
            <v>1" COPPER SERVICE BRANCH</v>
          </cell>
          <cell r="F5493">
            <v>0</v>
          </cell>
        </row>
        <row r="5494">
          <cell r="A5494" t="str">
            <v>638E04901</v>
          </cell>
          <cell r="C5494" t="str">
            <v>FT</v>
          </cell>
          <cell r="D5494" t="str">
            <v>1" COPPER SERVICE BRANCH, AS PER PLAN</v>
          </cell>
          <cell r="F5494">
            <v>0</v>
          </cell>
        </row>
        <row r="5495">
          <cell r="A5495" t="str">
            <v>638E04950</v>
          </cell>
          <cell r="C5495" t="str">
            <v>FT</v>
          </cell>
          <cell r="D5495" t="str">
            <v>1-1/4" COPPER SERVICE BRANCH</v>
          </cell>
          <cell r="F5495">
            <v>0</v>
          </cell>
        </row>
        <row r="5496">
          <cell r="A5496" t="str">
            <v>638E04951</v>
          </cell>
          <cell r="C5496" t="str">
            <v>FT</v>
          </cell>
          <cell r="D5496" t="str">
            <v>1-1/4" COPPER SERVICE BRANCH, AS PER PLAN</v>
          </cell>
          <cell r="F5496">
            <v>0</v>
          </cell>
        </row>
        <row r="5497">
          <cell r="A5497" t="str">
            <v>638E05000</v>
          </cell>
          <cell r="C5497" t="str">
            <v>FT</v>
          </cell>
          <cell r="D5497" t="str">
            <v>1-1/2" COPPER SERVICE BRANCH</v>
          </cell>
          <cell r="F5497">
            <v>0</v>
          </cell>
        </row>
        <row r="5498">
          <cell r="A5498" t="str">
            <v>638E05001</v>
          </cell>
          <cell r="C5498" t="str">
            <v>FT</v>
          </cell>
          <cell r="D5498" t="str">
            <v>1-1/2" COPPER SERVICE BRANCH, AS PER PLAN</v>
          </cell>
          <cell r="F5498">
            <v>0</v>
          </cell>
        </row>
        <row r="5499">
          <cell r="A5499" t="str">
            <v>638E05100</v>
          </cell>
          <cell r="C5499" t="str">
            <v>FT</v>
          </cell>
          <cell r="D5499" t="str">
            <v>2" COPPER SERVICE BRANCH</v>
          </cell>
          <cell r="F5499">
            <v>0</v>
          </cell>
        </row>
        <row r="5500">
          <cell r="A5500" t="str">
            <v>638E05101</v>
          </cell>
          <cell r="C5500" t="str">
            <v>FT</v>
          </cell>
          <cell r="D5500" t="str">
            <v>2" COPPER SERVICE BRANCH, AS PER PLAN</v>
          </cell>
          <cell r="F5500">
            <v>0</v>
          </cell>
        </row>
        <row r="5501">
          <cell r="A5501" t="str">
            <v>638E05102</v>
          </cell>
          <cell r="C5501" t="str">
            <v>FT</v>
          </cell>
          <cell r="D5501" t="str">
            <v>2-1/2" COPPER SERVICE BRANCH</v>
          </cell>
          <cell r="F5501">
            <v>0</v>
          </cell>
        </row>
        <row r="5502">
          <cell r="A5502" t="str">
            <v>638E05300</v>
          </cell>
          <cell r="C5502" t="str">
            <v>FT</v>
          </cell>
          <cell r="D5502" t="str">
            <v>3/4" POLYETHYLENE SERVICE BRANCH</v>
          </cell>
          <cell r="F5502">
            <v>0</v>
          </cell>
        </row>
        <row r="5503">
          <cell r="A5503" t="str">
            <v>638E05301</v>
          </cell>
          <cell r="C5503" t="str">
            <v>FT</v>
          </cell>
          <cell r="D5503" t="str">
            <v>3/4" POLYETHYLENE SERVICE BRANCH, AS PER PLAN</v>
          </cell>
          <cell r="F5503">
            <v>0</v>
          </cell>
        </row>
        <row r="5504">
          <cell r="A5504" t="str">
            <v>638E05400</v>
          </cell>
          <cell r="C5504" t="str">
            <v>FT</v>
          </cell>
          <cell r="D5504" t="str">
            <v>1" POLYETHYLENE SERVICE BRANCH</v>
          </cell>
          <cell r="F5504">
            <v>0</v>
          </cell>
        </row>
        <row r="5505">
          <cell r="A5505" t="str">
            <v>638E05401</v>
          </cell>
          <cell r="C5505" t="str">
            <v>FT</v>
          </cell>
          <cell r="D5505" t="str">
            <v>1" POLYETHYLENE SERVICE BRANCH, AS PER PLAN</v>
          </cell>
          <cell r="F5505">
            <v>0</v>
          </cell>
        </row>
        <row r="5506">
          <cell r="A5506" t="str">
            <v>638E05500</v>
          </cell>
          <cell r="C5506" t="str">
            <v>FT</v>
          </cell>
          <cell r="D5506" t="str">
            <v>1-1/2" POLYETHYLENE SERVICE BRANCH</v>
          </cell>
          <cell r="F5506">
            <v>0</v>
          </cell>
        </row>
        <row r="5507">
          <cell r="A5507" t="str">
            <v>638E05501</v>
          </cell>
          <cell r="C5507" t="str">
            <v>FT</v>
          </cell>
          <cell r="D5507" t="str">
            <v>1-1/2" POLYETHYLENE SERVICE BRANCH, AS PER PLAN</v>
          </cell>
          <cell r="F5507">
            <v>0</v>
          </cell>
        </row>
        <row r="5508">
          <cell r="A5508" t="str">
            <v>638E05600</v>
          </cell>
          <cell r="C5508" t="str">
            <v>FT</v>
          </cell>
          <cell r="D5508" t="str">
            <v>2" POLYETHYLENE SERVICE BRANCH</v>
          </cell>
          <cell r="F5508">
            <v>0</v>
          </cell>
        </row>
        <row r="5509">
          <cell r="A5509" t="str">
            <v>638E05700</v>
          </cell>
          <cell r="C5509" t="str">
            <v>FT</v>
          </cell>
          <cell r="D5509" t="str">
            <v>3/4" POLYBUTYLENE SERVICE BRANCH</v>
          </cell>
          <cell r="F5509">
            <v>0</v>
          </cell>
        </row>
        <row r="5510">
          <cell r="A5510" t="str">
            <v>638E05800</v>
          </cell>
          <cell r="C5510" t="str">
            <v>FT</v>
          </cell>
          <cell r="D5510" t="str">
            <v>1" POLYBUTYLENE SERVICE BRANCH</v>
          </cell>
          <cell r="F5510">
            <v>0</v>
          </cell>
        </row>
        <row r="5511">
          <cell r="A5511" t="str">
            <v>638E05900</v>
          </cell>
          <cell r="C5511" t="str">
            <v>FT</v>
          </cell>
          <cell r="D5511" t="str">
            <v>1-1/2" POLYBUTYLENE SERVICE BRANCH</v>
          </cell>
          <cell r="F5511">
            <v>0</v>
          </cell>
        </row>
        <row r="5512">
          <cell r="A5512" t="str">
            <v>638E06000</v>
          </cell>
          <cell r="C5512" t="str">
            <v>FT</v>
          </cell>
          <cell r="D5512" t="str">
            <v>2" POLYBUTYLENE SERVICE BRANCH</v>
          </cell>
          <cell r="F5512">
            <v>0</v>
          </cell>
        </row>
        <row r="5513">
          <cell r="A5513" t="str">
            <v>638E06200</v>
          </cell>
          <cell r="C5513" t="str">
            <v>FT</v>
          </cell>
          <cell r="D5513" t="str">
            <v>POLYETHYLENE ENCASEMENT</v>
          </cell>
          <cell r="F5513">
            <v>0</v>
          </cell>
        </row>
        <row r="5514">
          <cell r="A5514" t="str">
            <v>638E06300</v>
          </cell>
          <cell r="C5514" t="str">
            <v>FT</v>
          </cell>
          <cell r="D5514" t="str">
            <v>8" STEEL PIPE ENCASEMENT, OPEN CUT</v>
          </cell>
          <cell r="F5514">
            <v>0</v>
          </cell>
        </row>
        <row r="5515">
          <cell r="A5515" t="str">
            <v>638E06400</v>
          </cell>
          <cell r="C5515" t="str">
            <v>FT</v>
          </cell>
          <cell r="D5515" t="str">
            <v>10" STEEL PIPE ENCASEMENT, OPEN CUT</v>
          </cell>
          <cell r="F5515">
            <v>0</v>
          </cell>
        </row>
        <row r="5516">
          <cell r="A5516" t="str">
            <v>638E06401</v>
          </cell>
          <cell r="C5516" t="str">
            <v>FT</v>
          </cell>
          <cell r="D5516" t="str">
            <v>10" STEEL PIPE ENCASEMENT, OPEN CUT, AS PER PLAN</v>
          </cell>
          <cell r="F5516">
            <v>0</v>
          </cell>
        </row>
        <row r="5517">
          <cell r="A5517" t="str">
            <v>638E06500</v>
          </cell>
          <cell r="C5517" t="str">
            <v>FT</v>
          </cell>
          <cell r="D5517" t="str">
            <v>12" STEEL PIPE ENCASEMENT, OPEN CUT</v>
          </cell>
          <cell r="F5517">
            <v>0</v>
          </cell>
        </row>
        <row r="5518">
          <cell r="A5518" t="str">
            <v>638E06501</v>
          </cell>
          <cell r="C5518" t="str">
            <v>FT</v>
          </cell>
          <cell r="D5518" t="str">
            <v>12" STEEL PIPE ENCASEMENT, OPEN CUT, AS PER PLAN</v>
          </cell>
          <cell r="F5518">
            <v>0</v>
          </cell>
        </row>
        <row r="5519">
          <cell r="A5519" t="str">
            <v>638E06600</v>
          </cell>
          <cell r="C5519" t="str">
            <v>FT</v>
          </cell>
          <cell r="D5519" t="str">
            <v>14" STEEL PIPE ENCASEMENT, OPEN CUT</v>
          </cell>
          <cell r="F5519">
            <v>0</v>
          </cell>
        </row>
        <row r="5520">
          <cell r="A5520" t="str">
            <v>638E06601</v>
          </cell>
          <cell r="C5520" t="str">
            <v>FT</v>
          </cell>
          <cell r="D5520" t="str">
            <v>14" STEEL PIPE ENCASEMENT, OPEN CUT, AS PER PLAN</v>
          </cell>
          <cell r="F5520">
            <v>0</v>
          </cell>
        </row>
        <row r="5521">
          <cell r="A5521" t="str">
            <v>638E06700</v>
          </cell>
          <cell r="C5521" t="str">
            <v>FT</v>
          </cell>
          <cell r="D5521" t="str">
            <v>16" STEEL PIPE ENCASEMENT, OPEN CUT</v>
          </cell>
          <cell r="F5521">
            <v>0</v>
          </cell>
        </row>
        <row r="5522">
          <cell r="A5522" t="str">
            <v>638E06701</v>
          </cell>
          <cell r="C5522" t="str">
            <v>FT</v>
          </cell>
          <cell r="D5522" t="str">
            <v>16" STEEL PIPE ENCASEMENT, OPEN CUT, AS PER PLAN</v>
          </cell>
          <cell r="F5522">
            <v>0</v>
          </cell>
        </row>
        <row r="5523">
          <cell r="A5523" t="str">
            <v>638E06702</v>
          </cell>
          <cell r="C5523" t="str">
            <v>FT</v>
          </cell>
          <cell r="D5523" t="str">
            <v>18" STEEL PIPE ENCASEMENT, OPEN CUT</v>
          </cell>
          <cell r="F5523">
            <v>0</v>
          </cell>
        </row>
        <row r="5524">
          <cell r="A5524" t="str">
            <v>638E06703</v>
          </cell>
          <cell r="C5524" t="str">
            <v>FT</v>
          </cell>
          <cell r="D5524" t="str">
            <v>18" STEEL PIPE ENCASEMENT, OPEN CUT, AS PER PLAN</v>
          </cell>
          <cell r="F5524">
            <v>0</v>
          </cell>
        </row>
        <row r="5525">
          <cell r="A5525" t="str">
            <v>638E06704</v>
          </cell>
          <cell r="C5525" t="str">
            <v>FT</v>
          </cell>
          <cell r="D5525" t="str">
            <v>20" STEEL PIPE ENCASEMENT, OPEN CUT</v>
          </cell>
          <cell r="F5525">
            <v>0</v>
          </cell>
        </row>
        <row r="5526">
          <cell r="A5526" t="str">
            <v>638E06705</v>
          </cell>
          <cell r="C5526" t="str">
            <v>FT</v>
          </cell>
          <cell r="D5526" t="str">
            <v>20" STEEL PIPE ENCASEMENT, OPEN CUT, AS PER PLAN</v>
          </cell>
          <cell r="F5526">
            <v>0</v>
          </cell>
        </row>
        <row r="5527">
          <cell r="A5527" t="str">
            <v>638E06706</v>
          </cell>
          <cell r="C5527" t="str">
            <v>FT</v>
          </cell>
          <cell r="D5527" t="str">
            <v>22" STEEL PIPE ENCASEMENT, OPEN CUT</v>
          </cell>
          <cell r="F5527">
            <v>0</v>
          </cell>
        </row>
        <row r="5528">
          <cell r="A5528" t="str">
            <v>638E06708</v>
          </cell>
          <cell r="C5528" t="str">
            <v>FT</v>
          </cell>
          <cell r="D5528" t="str">
            <v>24" STEEL PIPE ENCASEMENT, OPEN CUT</v>
          </cell>
          <cell r="F5528">
            <v>0</v>
          </cell>
        </row>
        <row r="5529">
          <cell r="A5529" t="str">
            <v>638E06709</v>
          </cell>
          <cell r="C5529" t="str">
            <v>FT</v>
          </cell>
          <cell r="D5529" t="str">
            <v>24" STEEL PIPE ENCASEMENT, OPEN CUT, AS PER PLAN</v>
          </cell>
          <cell r="F5529">
            <v>0</v>
          </cell>
        </row>
        <row r="5530">
          <cell r="A5530" t="str">
            <v>638E06710</v>
          </cell>
          <cell r="C5530" t="str">
            <v>FT</v>
          </cell>
          <cell r="D5530" t="str">
            <v>28" STEEL PIPE ENCASEMENT, OPEN CUT</v>
          </cell>
          <cell r="F5530">
            <v>0</v>
          </cell>
        </row>
        <row r="5531">
          <cell r="A5531" t="str">
            <v>638E06711</v>
          </cell>
          <cell r="C5531" t="str">
            <v>FT</v>
          </cell>
          <cell r="D5531" t="str">
            <v>28" STEEL PIPE ENCASEMENT, OPEN CUT, AS PER PLAN</v>
          </cell>
          <cell r="F5531">
            <v>0</v>
          </cell>
        </row>
        <row r="5532">
          <cell r="A5532" t="str">
            <v>638E06712</v>
          </cell>
          <cell r="C5532" t="str">
            <v>FT</v>
          </cell>
          <cell r="D5532" t="str">
            <v>30" STEEL PIPE ENCASEMENT, OPEN CUT</v>
          </cell>
          <cell r="F5532">
            <v>0</v>
          </cell>
        </row>
        <row r="5533">
          <cell r="A5533" t="str">
            <v>638E06714</v>
          </cell>
          <cell r="C5533" t="str">
            <v>FT</v>
          </cell>
          <cell r="D5533" t="str">
            <v>26" STEEL PIPE ENCASEMENT, OPEN CUT</v>
          </cell>
          <cell r="F5533">
            <v>0</v>
          </cell>
        </row>
        <row r="5534">
          <cell r="A5534" t="str">
            <v>638E06904</v>
          </cell>
          <cell r="C5534" t="str">
            <v>FT</v>
          </cell>
          <cell r="D5534" t="str">
            <v>36" STEEL PIPE ENCASEMENT, OPEN CUT</v>
          </cell>
          <cell r="F5534">
            <v>0</v>
          </cell>
        </row>
        <row r="5535">
          <cell r="A5535" t="str">
            <v>638E06905</v>
          </cell>
          <cell r="C5535" t="str">
            <v>FT</v>
          </cell>
          <cell r="D5535" t="str">
            <v>36" STEEL PIPE ENCASEMENT, OPEN CUT, AS PER PLAN</v>
          </cell>
          <cell r="F5535">
            <v>0</v>
          </cell>
        </row>
        <row r="5536">
          <cell r="A5536" t="str">
            <v>638E06910</v>
          </cell>
          <cell r="C5536" t="str">
            <v>FT</v>
          </cell>
          <cell r="D5536" t="str">
            <v>40" STEEL PIPE ENCASEMENT, OPEN CUT</v>
          </cell>
          <cell r="F5536">
            <v>0</v>
          </cell>
        </row>
        <row r="5537">
          <cell r="A5537" t="str">
            <v>638E06911</v>
          </cell>
          <cell r="C5537" t="str">
            <v>FT</v>
          </cell>
          <cell r="D5537" t="str">
            <v>40" STEEL PIPE ENCASEMENT, OPEN CUT, AS PER PLAN</v>
          </cell>
          <cell r="F5537">
            <v>0</v>
          </cell>
        </row>
        <row r="5538">
          <cell r="A5538" t="str">
            <v>638E06912</v>
          </cell>
          <cell r="C5538" t="str">
            <v>FT</v>
          </cell>
          <cell r="D5538" t="str">
            <v>48" STEEL PIPE ENCASEMENT, OPEN CUT</v>
          </cell>
          <cell r="F5538">
            <v>0</v>
          </cell>
        </row>
        <row r="5539">
          <cell r="A5539" t="str">
            <v>638E06913</v>
          </cell>
          <cell r="C5539" t="str">
            <v>FT</v>
          </cell>
          <cell r="D5539" t="str">
            <v>48" STEEL PIPE ENCASEMENT, OPEN CUT, AS PER PLAN</v>
          </cell>
          <cell r="F5539">
            <v>0</v>
          </cell>
        </row>
        <row r="5540">
          <cell r="A5540" t="str">
            <v>638E06914</v>
          </cell>
          <cell r="C5540" t="str">
            <v>FT</v>
          </cell>
          <cell r="D5540" t="str">
            <v>54" STEEL PIPE ENCASEMENT, OPEN CUT</v>
          </cell>
          <cell r="F5540">
            <v>0</v>
          </cell>
        </row>
        <row r="5541">
          <cell r="A5541" t="str">
            <v>638E06920</v>
          </cell>
          <cell r="C5541" t="str">
            <v>FT</v>
          </cell>
          <cell r="D5541" t="str">
            <v>60" STEEL PIPE ENCASEMENT, OPEN CUT</v>
          </cell>
          <cell r="F5541">
            <v>0</v>
          </cell>
        </row>
        <row r="5542">
          <cell r="A5542" t="str">
            <v>638E06921</v>
          </cell>
          <cell r="C5542" t="str">
            <v>FT</v>
          </cell>
          <cell r="D5542" t="str">
            <v>60" STEEL PIPE ENCASEMENT, OPEN CUT, AS PER PLAN</v>
          </cell>
          <cell r="F5542">
            <v>0</v>
          </cell>
        </row>
        <row r="5543">
          <cell r="A5543" t="str">
            <v>638E07000</v>
          </cell>
          <cell r="C5543" t="str">
            <v>FT</v>
          </cell>
          <cell r="D5543" t="str">
            <v>10" STEEL PIPE ENCASEMENT, BORED OR JACKED</v>
          </cell>
          <cell r="F5543">
            <v>0</v>
          </cell>
        </row>
        <row r="5544">
          <cell r="A5544" t="str">
            <v>638E07001</v>
          </cell>
          <cell r="C5544" t="str">
            <v>FT</v>
          </cell>
          <cell r="D5544" t="str">
            <v>10" STEEL PIPE ENCASEMENT, BORED OR JACKED, AS PER PLAN</v>
          </cell>
          <cell r="F5544">
            <v>0</v>
          </cell>
        </row>
        <row r="5545">
          <cell r="A5545" t="str">
            <v>638E07100</v>
          </cell>
          <cell r="C5545" t="str">
            <v>FT</v>
          </cell>
          <cell r="D5545" t="str">
            <v>12" STEEL PIPE ENCASEMENT, BORED OR JACKED</v>
          </cell>
          <cell r="F5545">
            <v>0</v>
          </cell>
        </row>
        <row r="5546">
          <cell r="A5546" t="str">
            <v>638E07101</v>
          </cell>
          <cell r="C5546" t="str">
            <v>FT</v>
          </cell>
          <cell r="D5546" t="str">
            <v>12" STEEL PIPE ENCASEMENT, BORED OR JACKED, AS PER PLAN</v>
          </cell>
          <cell r="F5546">
            <v>0</v>
          </cell>
        </row>
        <row r="5547">
          <cell r="A5547" t="str">
            <v>638E07200</v>
          </cell>
          <cell r="C5547" t="str">
            <v>FT</v>
          </cell>
          <cell r="D5547" t="str">
            <v>14" STEEL PIPE ENCASEMENT, BORED OR JACKED</v>
          </cell>
          <cell r="F5547">
            <v>0</v>
          </cell>
        </row>
        <row r="5548">
          <cell r="A5548" t="str">
            <v>638E07201</v>
          </cell>
          <cell r="C5548" t="str">
            <v>FT</v>
          </cell>
          <cell r="D5548" t="str">
            <v>14" STEEL PIPE ENCASEMENT, BORED OR JACKED, AS PER PLAN</v>
          </cell>
          <cell r="F5548">
            <v>0</v>
          </cell>
        </row>
        <row r="5549">
          <cell r="A5549" t="str">
            <v>638E07300</v>
          </cell>
          <cell r="C5549" t="str">
            <v>FT</v>
          </cell>
          <cell r="D5549" t="str">
            <v>16" STEEL PIPE ENCASEMENT, BORED OR JACKED</v>
          </cell>
          <cell r="F5549">
            <v>0</v>
          </cell>
        </row>
        <row r="5550">
          <cell r="A5550" t="str">
            <v>638E07301</v>
          </cell>
          <cell r="C5550" t="str">
            <v>FT</v>
          </cell>
          <cell r="D5550" t="str">
            <v>16" STEEL PIPE ENCASEMENT, BORED OR JACKED, AS PER PLAN</v>
          </cell>
          <cell r="F5550">
            <v>0</v>
          </cell>
        </row>
        <row r="5551">
          <cell r="A5551" t="str">
            <v>638E07302</v>
          </cell>
          <cell r="C5551" t="str">
            <v>FT</v>
          </cell>
          <cell r="D5551" t="str">
            <v>18" STEEL PIPE ENCASEMENT, BORED OR JACKED</v>
          </cell>
          <cell r="F5551">
            <v>0</v>
          </cell>
        </row>
        <row r="5552">
          <cell r="A5552" t="str">
            <v>638E07303</v>
          </cell>
          <cell r="C5552" t="str">
            <v>FT</v>
          </cell>
          <cell r="D5552" t="str">
            <v>18" STEEL PIPE ENCASEMENT, BORED OR JACKED, AS PER PLAN</v>
          </cell>
          <cell r="F5552">
            <v>0</v>
          </cell>
        </row>
        <row r="5553">
          <cell r="A5553" t="str">
            <v>638E07304</v>
          </cell>
          <cell r="C5553" t="str">
            <v>FT</v>
          </cell>
          <cell r="D5553" t="str">
            <v>20" STEEL PIPE ENCASEMENT, BORED OR JACKED</v>
          </cell>
          <cell r="F5553">
            <v>0</v>
          </cell>
        </row>
        <row r="5554">
          <cell r="A5554" t="str">
            <v>638E07305</v>
          </cell>
          <cell r="C5554" t="str">
            <v>FT</v>
          </cell>
          <cell r="D5554" t="str">
            <v>20" STEEL PIPE ENCASEMENT, BORED OR JACKED, AS PER PLAN</v>
          </cell>
          <cell r="F5554">
            <v>0</v>
          </cell>
        </row>
        <row r="5555">
          <cell r="A5555" t="str">
            <v>638E07306</v>
          </cell>
          <cell r="C5555" t="str">
            <v>FT</v>
          </cell>
          <cell r="D5555" t="str">
            <v>22" STEEL PIPE ENCASEMENT, BORED OR JACKED</v>
          </cell>
          <cell r="F5555">
            <v>0</v>
          </cell>
        </row>
        <row r="5556">
          <cell r="A5556" t="str">
            <v>638E07307</v>
          </cell>
          <cell r="C5556" t="str">
            <v>FT</v>
          </cell>
          <cell r="D5556" t="str">
            <v>22" STEEL PIPE ENCASEMENT, BORED OR JACKED, AS PER PLAN</v>
          </cell>
          <cell r="F5556">
            <v>0</v>
          </cell>
        </row>
        <row r="5557">
          <cell r="A5557" t="str">
            <v>638E07310</v>
          </cell>
          <cell r="C5557" t="str">
            <v>FT</v>
          </cell>
          <cell r="D5557" t="str">
            <v>24" STEEL PIPE ENCASEMENT, BORED OR JACKED</v>
          </cell>
          <cell r="F5557">
            <v>0</v>
          </cell>
        </row>
        <row r="5558">
          <cell r="A5558" t="str">
            <v>638E07311</v>
          </cell>
          <cell r="C5558" t="str">
            <v>FT</v>
          </cell>
          <cell r="D5558" t="str">
            <v>24" STEEL PIPE ENCASEMENT, BORED OR JACKED, AS PER PLAN</v>
          </cell>
          <cell r="F5558">
            <v>0</v>
          </cell>
        </row>
        <row r="5559">
          <cell r="A5559" t="str">
            <v>638E07314</v>
          </cell>
          <cell r="C5559" t="str">
            <v>FT</v>
          </cell>
          <cell r="D5559" t="str">
            <v>30" STEEL PIPE ENCASEMENT, BORED OR JACKED</v>
          </cell>
          <cell r="F5559">
            <v>0</v>
          </cell>
        </row>
        <row r="5560">
          <cell r="A5560" t="str">
            <v>638E07315</v>
          </cell>
          <cell r="C5560" t="str">
            <v>FT</v>
          </cell>
          <cell r="D5560" t="str">
            <v>30" STEEL PIPE ENCASEMENT, BORED OR JACKED, AS PER PLAN</v>
          </cell>
          <cell r="F5560">
            <v>0</v>
          </cell>
        </row>
        <row r="5561">
          <cell r="A5561" t="str">
            <v>638E07316</v>
          </cell>
          <cell r="C5561" t="str">
            <v>FT</v>
          </cell>
          <cell r="D5561" t="str">
            <v>36" STEEL PIPE ENCASEMENT, BORED OR JACKED</v>
          </cell>
          <cell r="F5561">
            <v>0</v>
          </cell>
        </row>
        <row r="5562">
          <cell r="A5562" t="str">
            <v>638E07317</v>
          </cell>
          <cell r="C5562" t="str">
            <v>FT</v>
          </cell>
          <cell r="D5562" t="str">
            <v>36" STEEL PIPE ENCASEMENT, BORED OR JACKED, AS PER PLAN</v>
          </cell>
          <cell r="F5562">
            <v>0</v>
          </cell>
        </row>
        <row r="5563">
          <cell r="A5563" t="str">
            <v>638E07318</v>
          </cell>
          <cell r="C5563" t="str">
            <v>FT</v>
          </cell>
          <cell r="D5563" t="str">
            <v>40" STEEL PIPE ENCASEMENT, BORED OR JACKED</v>
          </cell>
          <cell r="F5563">
            <v>0</v>
          </cell>
        </row>
        <row r="5564">
          <cell r="A5564" t="str">
            <v>638E07320</v>
          </cell>
          <cell r="C5564" t="str">
            <v>FT</v>
          </cell>
          <cell r="D5564" t="str">
            <v>48" STEEL PIPE ENCASEMENT, BORED OR JACKED</v>
          </cell>
          <cell r="F5564">
            <v>0</v>
          </cell>
        </row>
        <row r="5565">
          <cell r="A5565" t="str">
            <v>638E07321</v>
          </cell>
          <cell r="C5565" t="str">
            <v>FT</v>
          </cell>
          <cell r="D5565" t="str">
            <v>48" STEEL PIPE ENCASEMENT, BORED OR JACKED, AS PER PLAN</v>
          </cell>
          <cell r="F5565">
            <v>0</v>
          </cell>
        </row>
        <row r="5566">
          <cell r="A5566" t="str">
            <v>638E07330</v>
          </cell>
          <cell r="C5566" t="str">
            <v>FT</v>
          </cell>
          <cell r="D5566" t="str">
            <v>54" STEEL PIPE ENCASEMENT, BORED OR JACKED</v>
          </cell>
          <cell r="F5566">
            <v>0</v>
          </cell>
        </row>
        <row r="5567">
          <cell r="A5567" t="str">
            <v>638E07334</v>
          </cell>
          <cell r="C5567" t="str">
            <v>FT</v>
          </cell>
          <cell r="D5567" t="str">
            <v>60" STEEL PIPE ENCASEMENT, BORED OR JACKED</v>
          </cell>
          <cell r="F5567">
            <v>0</v>
          </cell>
        </row>
        <row r="5568">
          <cell r="A5568" t="str">
            <v>638E07470</v>
          </cell>
          <cell r="C5568" t="str">
            <v>EACH</v>
          </cell>
          <cell r="D5568" t="str">
            <v>4" GATE VALVE</v>
          </cell>
          <cell r="F5568">
            <v>0</v>
          </cell>
        </row>
        <row r="5569">
          <cell r="A5569" t="str">
            <v>638E07480</v>
          </cell>
          <cell r="C5569" t="str">
            <v>EACH</v>
          </cell>
          <cell r="D5569" t="str">
            <v>6" GATE VALVE</v>
          </cell>
          <cell r="F5569">
            <v>0</v>
          </cell>
        </row>
        <row r="5570">
          <cell r="A5570" t="str">
            <v>638E07481</v>
          </cell>
          <cell r="C5570" t="str">
            <v>EACH</v>
          </cell>
          <cell r="D5570" t="str">
            <v>6" GATE VALVE, AS PER PLAN</v>
          </cell>
          <cell r="F5570">
            <v>0</v>
          </cell>
        </row>
        <row r="5571">
          <cell r="A5571" t="str">
            <v>638E07490</v>
          </cell>
          <cell r="C5571" t="str">
            <v>EACH</v>
          </cell>
          <cell r="D5571" t="str">
            <v>8" GATE VALVE</v>
          </cell>
          <cell r="F5571">
            <v>0</v>
          </cell>
        </row>
        <row r="5572">
          <cell r="A5572" t="str">
            <v>638E07491</v>
          </cell>
          <cell r="C5572" t="str">
            <v>EACH</v>
          </cell>
          <cell r="D5572" t="str">
            <v>8" GATE VALVE, AS PER PLAN</v>
          </cell>
          <cell r="F5572">
            <v>0</v>
          </cell>
        </row>
        <row r="5573">
          <cell r="A5573" t="str">
            <v>638E07500</v>
          </cell>
          <cell r="C5573" t="str">
            <v>EACH</v>
          </cell>
          <cell r="D5573" t="str">
            <v>12" GATE VALVE</v>
          </cell>
          <cell r="F5573">
            <v>0</v>
          </cell>
        </row>
        <row r="5574">
          <cell r="A5574" t="str">
            <v>638E07501</v>
          </cell>
          <cell r="C5574" t="str">
            <v>EACH</v>
          </cell>
          <cell r="D5574" t="str">
            <v>12" GATE VALVE, AS PER PLAN</v>
          </cell>
          <cell r="F5574">
            <v>0</v>
          </cell>
        </row>
        <row r="5575">
          <cell r="A5575" t="str">
            <v>638E07608</v>
          </cell>
          <cell r="C5575" t="str">
            <v>EACH</v>
          </cell>
          <cell r="D5575" t="str">
            <v>VALVE BOX</v>
          </cell>
          <cell r="F5575">
            <v>0</v>
          </cell>
        </row>
        <row r="5576">
          <cell r="A5576" t="str">
            <v>638E07609</v>
          </cell>
          <cell r="C5576" t="str">
            <v>EACH</v>
          </cell>
          <cell r="D5576" t="str">
            <v>VALVE BOX, AS PER PLAN</v>
          </cell>
          <cell r="F5576">
            <v>0</v>
          </cell>
        </row>
        <row r="5577">
          <cell r="A5577" t="str">
            <v>638E07690</v>
          </cell>
          <cell r="C5577" t="str">
            <v>EACH</v>
          </cell>
          <cell r="D5577" t="str">
            <v>2" GATE VALVE AND VALVE BOX</v>
          </cell>
          <cell r="F5577">
            <v>0</v>
          </cell>
        </row>
        <row r="5578">
          <cell r="A5578" t="str">
            <v>638E07691</v>
          </cell>
          <cell r="C5578" t="str">
            <v>EACH</v>
          </cell>
          <cell r="D5578" t="str">
            <v>2" GATE VALVE AND VALVE BOX, AS PER PLAN</v>
          </cell>
          <cell r="F5578">
            <v>0</v>
          </cell>
        </row>
        <row r="5579">
          <cell r="A5579" t="str">
            <v>638E07700</v>
          </cell>
          <cell r="C5579" t="str">
            <v>EACH</v>
          </cell>
          <cell r="D5579" t="str">
            <v>4" GATE VALVE AND VALVE BOX</v>
          </cell>
          <cell r="F5579">
            <v>0</v>
          </cell>
        </row>
        <row r="5580">
          <cell r="A5580" t="str">
            <v>638E07701</v>
          </cell>
          <cell r="C5580" t="str">
            <v>EACH</v>
          </cell>
          <cell r="D5580" t="str">
            <v>4" GATE VALVE AND VALVE BOX, AS PER PLAN</v>
          </cell>
          <cell r="F5580">
            <v>0</v>
          </cell>
        </row>
        <row r="5581">
          <cell r="A5581" t="str">
            <v>638E07800</v>
          </cell>
          <cell r="C5581" t="str">
            <v>EACH</v>
          </cell>
          <cell r="D5581" t="str">
            <v>6" GATE VALVE AND VALVE BOX</v>
          </cell>
          <cell r="F5581">
            <v>0</v>
          </cell>
        </row>
        <row r="5582">
          <cell r="A5582" t="str">
            <v>638E07801</v>
          </cell>
          <cell r="C5582" t="str">
            <v>EACH</v>
          </cell>
          <cell r="D5582" t="str">
            <v>6" GATE VALVE AND VALVE BOX, AS PER PLAN</v>
          </cell>
          <cell r="F5582">
            <v>0</v>
          </cell>
        </row>
        <row r="5583">
          <cell r="A5583" t="str">
            <v>638E07900</v>
          </cell>
          <cell r="C5583" t="str">
            <v>EACH</v>
          </cell>
          <cell r="D5583" t="str">
            <v>8" GATE VALVE AND VALVE BOX</v>
          </cell>
          <cell r="F5583">
            <v>0</v>
          </cell>
        </row>
        <row r="5584">
          <cell r="A5584" t="str">
            <v>638E07901</v>
          </cell>
          <cell r="C5584" t="str">
            <v>EACH</v>
          </cell>
          <cell r="D5584" t="str">
            <v>8" GATE VALVE AND VALVE BOX, AS PER PLAN</v>
          </cell>
          <cell r="F5584">
            <v>0</v>
          </cell>
        </row>
        <row r="5585">
          <cell r="A5585" t="str">
            <v>638E08000</v>
          </cell>
          <cell r="C5585" t="str">
            <v>EACH</v>
          </cell>
          <cell r="D5585" t="str">
            <v>10" GATE VALVE AND VALVE BOX</v>
          </cell>
          <cell r="F5585">
            <v>0</v>
          </cell>
        </row>
        <row r="5586">
          <cell r="A5586" t="str">
            <v>638E08001</v>
          </cell>
          <cell r="C5586" t="str">
            <v>EACH</v>
          </cell>
          <cell r="D5586" t="str">
            <v>10" GATE VALVE AND VALVE BOX, AS PER PLAN</v>
          </cell>
          <cell r="F5586">
            <v>0</v>
          </cell>
        </row>
        <row r="5587">
          <cell r="A5587" t="str">
            <v>638E08005</v>
          </cell>
          <cell r="C5587" t="str">
            <v>EACH</v>
          </cell>
          <cell r="D5587" t="str">
            <v>14" GATE VALVE AND VALVE BOX, AS PER PLAN</v>
          </cell>
          <cell r="F5587">
            <v>0</v>
          </cell>
        </row>
        <row r="5588">
          <cell r="A5588" t="str">
            <v>638E08100</v>
          </cell>
          <cell r="C5588" t="str">
            <v>EACH</v>
          </cell>
          <cell r="D5588" t="str">
            <v>12" GATE VALVE AND VALVE BOX</v>
          </cell>
          <cell r="F5588">
            <v>0</v>
          </cell>
        </row>
        <row r="5589">
          <cell r="A5589" t="str">
            <v>638E08101</v>
          </cell>
          <cell r="C5589" t="str">
            <v>EACH</v>
          </cell>
          <cell r="D5589" t="str">
            <v>12" GATE VALVE AND VALVE BOX, AS PER PLAN</v>
          </cell>
          <cell r="F5589">
            <v>0</v>
          </cell>
        </row>
        <row r="5590">
          <cell r="A5590" t="str">
            <v>638E08102</v>
          </cell>
          <cell r="C5590" t="str">
            <v>EACH</v>
          </cell>
          <cell r="D5590" t="str">
            <v>16" GATE VALVE AND VALVE BOX</v>
          </cell>
          <cell r="F5590">
            <v>0</v>
          </cell>
        </row>
        <row r="5591">
          <cell r="A5591" t="str">
            <v>638E08103</v>
          </cell>
          <cell r="C5591" t="str">
            <v>EACH</v>
          </cell>
          <cell r="D5591" t="str">
            <v>16" GATE VALVE AND VALVE BOX, AS PER PLAN</v>
          </cell>
          <cell r="F5591">
            <v>0</v>
          </cell>
        </row>
        <row r="5592">
          <cell r="A5592" t="str">
            <v>638E08104</v>
          </cell>
          <cell r="C5592" t="str">
            <v>EACH</v>
          </cell>
          <cell r="D5592" t="str">
            <v>18" GATE VALVE AND VALVE BOX</v>
          </cell>
          <cell r="F5592">
            <v>0</v>
          </cell>
        </row>
        <row r="5593">
          <cell r="A5593" t="str">
            <v>638E08105</v>
          </cell>
          <cell r="C5593" t="str">
            <v>EACH</v>
          </cell>
          <cell r="D5593" t="str">
            <v>18" GATE VALVE AND VALVE BOX, AS PER PLAN</v>
          </cell>
          <cell r="F5593">
            <v>0</v>
          </cell>
        </row>
        <row r="5594">
          <cell r="A5594" t="str">
            <v>638E08106</v>
          </cell>
          <cell r="C5594" t="str">
            <v>EACH</v>
          </cell>
          <cell r="D5594" t="str">
            <v>20" GATE VALVE AND VALVE BOX</v>
          </cell>
          <cell r="F5594">
            <v>0</v>
          </cell>
        </row>
        <row r="5595">
          <cell r="A5595" t="str">
            <v>638E08107</v>
          </cell>
          <cell r="C5595" t="str">
            <v>EACH</v>
          </cell>
          <cell r="D5595" t="str">
            <v>20" GATE VALVE AND VALVE BOX, AS PER PLAN</v>
          </cell>
          <cell r="F5595">
            <v>0</v>
          </cell>
        </row>
        <row r="5596">
          <cell r="A5596" t="str">
            <v>638E08108</v>
          </cell>
          <cell r="C5596" t="str">
            <v>EACH</v>
          </cell>
          <cell r="D5596" t="str">
            <v>24" GATE VALVE, VALVE AND VALVE BOX</v>
          </cell>
          <cell r="F5596">
            <v>0</v>
          </cell>
        </row>
        <row r="5597">
          <cell r="A5597" t="str">
            <v>638E08109</v>
          </cell>
          <cell r="C5597" t="str">
            <v>EACH</v>
          </cell>
          <cell r="D5597" t="str">
            <v>24" GATE VALVE, VALVE AND VALVE BOX, AS PER PLAN</v>
          </cell>
          <cell r="F5597">
            <v>0</v>
          </cell>
        </row>
        <row r="5598">
          <cell r="A5598" t="str">
            <v>638E08110</v>
          </cell>
          <cell r="C5598" t="str">
            <v>EACH</v>
          </cell>
          <cell r="D5598" t="str">
            <v>36" GATE VALVE AND VALVE BOX</v>
          </cell>
          <cell r="F5598">
            <v>0</v>
          </cell>
        </row>
        <row r="5599">
          <cell r="A5599" t="str">
            <v>638E08120</v>
          </cell>
          <cell r="C5599" t="str">
            <v>EACH</v>
          </cell>
          <cell r="D5599" t="str">
            <v>14" GATE VALVE AND VALVE BOX</v>
          </cell>
          <cell r="F5599">
            <v>0</v>
          </cell>
        </row>
        <row r="5600">
          <cell r="A5600" t="str">
            <v>638E08194</v>
          </cell>
          <cell r="C5600" t="str">
            <v>EACH</v>
          </cell>
          <cell r="D5600" t="str">
            <v>12" BUTTERFLY VALVE AND VALVE BOX</v>
          </cell>
          <cell r="F5600">
            <v>0</v>
          </cell>
        </row>
        <row r="5601">
          <cell r="A5601" t="str">
            <v>638E08195</v>
          </cell>
          <cell r="C5601" t="str">
            <v>EACH</v>
          </cell>
          <cell r="D5601" t="str">
            <v>12" BUTTERFLY VALVE AND VALVE BOX, AS PER PLAN</v>
          </cell>
          <cell r="F5601">
            <v>0</v>
          </cell>
        </row>
        <row r="5602">
          <cell r="A5602" t="str">
            <v>638E08200</v>
          </cell>
          <cell r="C5602" t="str">
            <v>EACH</v>
          </cell>
          <cell r="D5602" t="str">
            <v>16" BUTTERFLY VALVE AND VALVE BOX</v>
          </cell>
          <cell r="F5602">
            <v>0</v>
          </cell>
        </row>
        <row r="5603">
          <cell r="A5603" t="str">
            <v>638E08201</v>
          </cell>
          <cell r="C5603" t="str">
            <v>EACH</v>
          </cell>
          <cell r="D5603" t="str">
            <v>16" BUTTERFLY VALVE AND VALVE BOX, PER PLAN</v>
          </cell>
          <cell r="F5603">
            <v>0</v>
          </cell>
        </row>
        <row r="5604">
          <cell r="A5604" t="str">
            <v>638E08206</v>
          </cell>
          <cell r="C5604" t="str">
            <v>EACH</v>
          </cell>
          <cell r="D5604" t="str">
            <v>20" BUTTERFLY VALVE AND VALVE BOX</v>
          </cell>
          <cell r="F5604">
            <v>0</v>
          </cell>
        </row>
        <row r="5605">
          <cell r="A5605" t="str">
            <v>638E08300</v>
          </cell>
          <cell r="C5605" t="str">
            <v>EACH</v>
          </cell>
          <cell r="D5605" t="str">
            <v>4" INSERTING VALVE AND VALVE BOX</v>
          </cell>
          <cell r="F5605">
            <v>0</v>
          </cell>
        </row>
        <row r="5606">
          <cell r="A5606" t="str">
            <v>638E08400</v>
          </cell>
          <cell r="C5606" t="str">
            <v>EACH</v>
          </cell>
          <cell r="D5606" t="str">
            <v>6" INSERTING VALVE AND VALVE BOX</v>
          </cell>
          <cell r="F5606">
            <v>0</v>
          </cell>
        </row>
        <row r="5607">
          <cell r="A5607" t="str">
            <v>638E08500</v>
          </cell>
          <cell r="C5607" t="str">
            <v>EACH</v>
          </cell>
          <cell r="D5607" t="str">
            <v>8" INSERTING VALVE AND VALVE BOX</v>
          </cell>
          <cell r="F5607">
            <v>0</v>
          </cell>
        </row>
        <row r="5608">
          <cell r="A5608" t="str">
            <v>638E08501</v>
          </cell>
          <cell r="C5608" t="str">
            <v>EACH</v>
          </cell>
          <cell r="D5608" t="str">
            <v>8" INSERTING VALVE AND VALVE BOX, AS PER PLAN</v>
          </cell>
          <cell r="F5608">
            <v>0</v>
          </cell>
        </row>
        <row r="5609">
          <cell r="A5609" t="str">
            <v>638E08600</v>
          </cell>
          <cell r="C5609" t="str">
            <v>EACH</v>
          </cell>
          <cell r="D5609" t="str">
            <v>10" INSERTING VALVE AND VALVE BOX</v>
          </cell>
          <cell r="F5609">
            <v>0</v>
          </cell>
        </row>
        <row r="5610">
          <cell r="A5610" t="str">
            <v>638E08601</v>
          </cell>
          <cell r="C5610" t="str">
            <v>EACH</v>
          </cell>
          <cell r="D5610" t="str">
            <v>10" INSERTING VALVE AND VALVE BOX, AS PER PLAN</v>
          </cell>
          <cell r="F5610">
            <v>0</v>
          </cell>
        </row>
        <row r="5611">
          <cell r="A5611" t="str">
            <v>638E08620</v>
          </cell>
          <cell r="C5611" t="str">
            <v>EACH</v>
          </cell>
          <cell r="D5611" t="str">
            <v>12" INSERTING VALVE AND VALVE BOX</v>
          </cell>
          <cell r="F5611">
            <v>0</v>
          </cell>
        </row>
        <row r="5612">
          <cell r="A5612" t="str">
            <v>638E08621</v>
          </cell>
          <cell r="C5612" t="str">
            <v>EACH</v>
          </cell>
          <cell r="D5612" t="str">
            <v>12" INSERTING VALVE AND VALVE BOX, AS PER PLAN</v>
          </cell>
          <cell r="F5612">
            <v>0</v>
          </cell>
        </row>
        <row r="5613">
          <cell r="A5613" t="str">
            <v>638E08650</v>
          </cell>
          <cell r="C5613" t="str">
            <v>EACH</v>
          </cell>
          <cell r="D5613" t="str">
            <v>16" INSERTING VALVE AND VALVE BOX</v>
          </cell>
          <cell r="F5613">
            <v>0</v>
          </cell>
        </row>
        <row r="5614">
          <cell r="A5614" t="str">
            <v>638E08660</v>
          </cell>
          <cell r="C5614" t="str">
            <v>EACH</v>
          </cell>
          <cell r="D5614" t="str">
            <v>18" INSERTING VALVE AND VALVE BOX</v>
          </cell>
          <cell r="F5614">
            <v>0</v>
          </cell>
        </row>
        <row r="5615">
          <cell r="A5615" t="str">
            <v>638E08700</v>
          </cell>
          <cell r="C5615" t="str">
            <v>EACH</v>
          </cell>
          <cell r="D5615" t="str">
            <v>20" INSERTING VALVE AND VALVE BOX</v>
          </cell>
          <cell r="F5615">
            <v>0</v>
          </cell>
        </row>
        <row r="5616">
          <cell r="A5616" t="str">
            <v>638E08702</v>
          </cell>
          <cell r="C5616" t="str">
            <v>EACH</v>
          </cell>
          <cell r="D5616" t="str">
            <v>4" CUTTING-IN SLEEVE</v>
          </cell>
          <cell r="F5616">
            <v>0</v>
          </cell>
        </row>
        <row r="5617">
          <cell r="A5617" t="str">
            <v>638E08704</v>
          </cell>
          <cell r="C5617" t="str">
            <v>EACH</v>
          </cell>
          <cell r="D5617" t="str">
            <v>6" CUTTING-IN SLEEVE</v>
          </cell>
          <cell r="F5617">
            <v>0</v>
          </cell>
        </row>
        <row r="5618">
          <cell r="A5618" t="str">
            <v>638E08706</v>
          </cell>
          <cell r="C5618" t="str">
            <v>EACH</v>
          </cell>
          <cell r="D5618" t="str">
            <v>8" CUTTING-IN SLEEVE</v>
          </cell>
          <cell r="F5618">
            <v>0</v>
          </cell>
        </row>
        <row r="5619">
          <cell r="A5619" t="str">
            <v>638E08707</v>
          </cell>
          <cell r="C5619" t="str">
            <v>EACH</v>
          </cell>
          <cell r="D5619" t="str">
            <v>8" CUTTING-IN SLEEVE, AS PER PLAN</v>
          </cell>
          <cell r="F5619">
            <v>0</v>
          </cell>
        </row>
        <row r="5620">
          <cell r="A5620" t="str">
            <v>638E08708</v>
          </cell>
          <cell r="C5620" t="str">
            <v>EACH</v>
          </cell>
          <cell r="D5620" t="str">
            <v>10" CUTTING-IN SLEEVE</v>
          </cell>
          <cell r="F5620">
            <v>0</v>
          </cell>
        </row>
        <row r="5621">
          <cell r="A5621" t="str">
            <v>638E08710</v>
          </cell>
          <cell r="C5621" t="str">
            <v>EACH</v>
          </cell>
          <cell r="D5621" t="str">
            <v>12" CUTTING-IN SLEEVE</v>
          </cell>
          <cell r="F5621">
            <v>0</v>
          </cell>
        </row>
        <row r="5622">
          <cell r="A5622" t="str">
            <v>638E08711</v>
          </cell>
          <cell r="C5622" t="str">
            <v>EACH</v>
          </cell>
          <cell r="D5622" t="str">
            <v>12" CUTTING-IN SLEEVE, AS PER PLAN</v>
          </cell>
          <cell r="F5622">
            <v>0</v>
          </cell>
        </row>
        <row r="5623">
          <cell r="A5623" t="str">
            <v>638E08712</v>
          </cell>
          <cell r="C5623" t="str">
            <v>EACH</v>
          </cell>
          <cell r="D5623" t="str">
            <v>16" CUTTING-IN SLEEVE</v>
          </cell>
          <cell r="F5623">
            <v>0</v>
          </cell>
        </row>
        <row r="5624">
          <cell r="A5624" t="str">
            <v>638E08720</v>
          </cell>
          <cell r="C5624" t="str">
            <v>EACH</v>
          </cell>
          <cell r="D5624" t="str">
            <v>24" CUTTING-IN SLEEVE</v>
          </cell>
          <cell r="F5624">
            <v>0</v>
          </cell>
        </row>
        <row r="5625">
          <cell r="A5625" t="str">
            <v>638E08790</v>
          </cell>
          <cell r="C5625" t="str">
            <v>EACH</v>
          </cell>
          <cell r="D5625" t="str">
            <v>2" CUTTING-IN SLEEVE, VALVE AND VALVE BOX</v>
          </cell>
          <cell r="F5625">
            <v>0</v>
          </cell>
        </row>
        <row r="5626">
          <cell r="A5626" t="str">
            <v>638E08800</v>
          </cell>
          <cell r="C5626" t="str">
            <v>EACH</v>
          </cell>
          <cell r="D5626" t="str">
            <v>4" CUTTING-IN SLEEVE, VALVE AND VALVE BOX</v>
          </cell>
          <cell r="F5626">
            <v>0</v>
          </cell>
        </row>
        <row r="5627">
          <cell r="A5627" t="str">
            <v>638E08801</v>
          </cell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</row>
        <row r="5628">
          <cell r="A5628" t="str">
            <v>638E08900</v>
          </cell>
          <cell r="C5628" t="str">
            <v>EACH</v>
          </cell>
          <cell r="D5628" t="str">
            <v>6" CUTTING-IN SLEEVE, VALVE AND VALVE BOX</v>
          </cell>
          <cell r="F5628">
            <v>0</v>
          </cell>
        </row>
        <row r="5629">
          <cell r="A5629" t="str">
            <v>638E08901</v>
          </cell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</row>
        <row r="5630">
          <cell r="A5630" t="str">
            <v>638E09000</v>
          </cell>
          <cell r="C5630" t="str">
            <v>EACH</v>
          </cell>
          <cell r="D5630" t="str">
            <v>8" CUTTING-IN SLEEVE, VALVE AND VALVE BOX</v>
          </cell>
          <cell r="F5630">
            <v>0</v>
          </cell>
        </row>
        <row r="5631">
          <cell r="A5631" t="str">
            <v>638E09001</v>
          </cell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</row>
        <row r="5632">
          <cell r="A5632" t="str">
            <v>638E09100</v>
          </cell>
          <cell r="C5632" t="str">
            <v>EACH</v>
          </cell>
          <cell r="D5632" t="str">
            <v>10" CUTTING-IN SLEEVE, VALVE AND VALVE BOX</v>
          </cell>
          <cell r="F5632">
            <v>0</v>
          </cell>
        </row>
        <row r="5633">
          <cell r="A5633" t="str">
            <v>638E09200</v>
          </cell>
          <cell r="C5633" t="str">
            <v>EACH</v>
          </cell>
          <cell r="D5633" t="str">
            <v>12" CUTTING-IN SLEEVE, VALVE AND VALVE BOX</v>
          </cell>
          <cell r="F5633">
            <v>0</v>
          </cell>
        </row>
        <row r="5634">
          <cell r="A5634" t="str">
            <v>638E09201</v>
          </cell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</row>
        <row r="5635">
          <cell r="A5635" t="str">
            <v>638E09208</v>
          </cell>
          <cell r="C5635" t="str">
            <v>EACH</v>
          </cell>
          <cell r="D5635" t="str">
            <v>16" CUTTING-IN SLEEVE, VALVE AND VALVE BOX</v>
          </cell>
          <cell r="F5635">
            <v>0</v>
          </cell>
        </row>
        <row r="5636">
          <cell r="A5636" t="str">
            <v>638E09212</v>
          </cell>
          <cell r="C5636" t="str">
            <v>EACH</v>
          </cell>
          <cell r="D5636" t="str">
            <v>20" CUTTING-IN SLEEVE, VALVE AND VALVE BOX</v>
          </cell>
          <cell r="F5636">
            <v>0</v>
          </cell>
        </row>
        <row r="5637">
          <cell r="A5637" t="str">
            <v>638E09290</v>
          </cell>
          <cell r="C5637" t="str">
            <v>EACH</v>
          </cell>
          <cell r="D5637" t="str">
            <v>4" X 4" TAPPING SLEEVE, VALVE AND VALVE BOX</v>
          </cell>
          <cell r="F5637">
            <v>0</v>
          </cell>
        </row>
        <row r="5638">
          <cell r="A5638" t="str">
            <v>638E09291</v>
          </cell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</row>
        <row r="5639">
          <cell r="A5639" t="str">
            <v>638E09300</v>
          </cell>
          <cell r="C5639" t="str">
            <v>EACH</v>
          </cell>
          <cell r="D5639" t="str">
            <v>6" X 6" TAPPING SLEEVE, VALVE AND VALVE BOX</v>
          </cell>
          <cell r="F5639">
            <v>0</v>
          </cell>
        </row>
        <row r="5640">
          <cell r="A5640" t="str">
            <v>638E09301</v>
          </cell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</row>
        <row r="5641">
          <cell r="A5641" t="str">
            <v>638E09390</v>
          </cell>
          <cell r="C5641" t="str">
            <v>EACH</v>
          </cell>
          <cell r="D5641" t="str">
            <v>8" X 6" TAPPING SLEEVE, VALVE AND VALVE BOX</v>
          </cell>
          <cell r="F5641">
            <v>0</v>
          </cell>
        </row>
        <row r="5642">
          <cell r="A5642" t="str">
            <v>638E09391</v>
          </cell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</row>
        <row r="5643">
          <cell r="A5643" t="str">
            <v>638E09400</v>
          </cell>
          <cell r="C5643" t="str">
            <v>EACH</v>
          </cell>
          <cell r="D5643" t="str">
            <v>8" X 8" TAPPING SLEEVE, VALVE AND VALVE BOX</v>
          </cell>
          <cell r="F5643">
            <v>0</v>
          </cell>
        </row>
        <row r="5644">
          <cell r="A5644" t="str">
            <v>638E09401</v>
          </cell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</row>
        <row r="5645">
          <cell r="A5645" t="str">
            <v>638E09500</v>
          </cell>
          <cell r="C5645" t="str">
            <v>EACH</v>
          </cell>
          <cell r="D5645" t="str">
            <v>10" X 4" TAPPING SLEEVE, VALVE AND VALVE BOX</v>
          </cell>
          <cell r="F5645">
            <v>0</v>
          </cell>
        </row>
        <row r="5646">
          <cell r="A5646" t="str">
            <v>638E09508</v>
          </cell>
          <cell r="C5646" t="str">
            <v>EACH</v>
          </cell>
          <cell r="D5646" t="str">
            <v>10" X 6" TAPPING SLEEVE, VALVE AND VALVE BOX</v>
          </cell>
          <cell r="F5646">
            <v>0</v>
          </cell>
        </row>
        <row r="5647">
          <cell r="A5647" t="str">
            <v>638E09509</v>
          </cell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</row>
        <row r="6214">
          <cell r="A6214" t="str">
            <v>642E00720</v>
          </cell>
          <cell r="C6214" t="str">
            <v>FT</v>
          </cell>
          <cell r="D6214" t="str">
            <v>CHEVRON MARKING, TYPE 1</v>
          </cell>
          <cell r="F6214">
            <v>0</v>
          </cell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</row>
        <row r="6267">
          <cell r="A6267" t="str">
            <v>642E01522</v>
          </cell>
          <cell r="C6267" t="str">
            <v>FT</v>
          </cell>
          <cell r="D6267" t="str">
            <v>DOTTED LINE, 8", TYPE 1</v>
          </cell>
          <cell r="F6267">
            <v>0</v>
          </cell>
        </row>
        <row r="6268">
          <cell r="A6268" t="str">
            <v>642E01523</v>
          </cell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</row>
        <row r="6281">
          <cell r="A6281" t="str">
            <v>642E20000</v>
          </cell>
          <cell r="C6281" t="str">
            <v>LS</v>
          </cell>
          <cell r="D6281" t="str">
            <v>TWO-WAY RADIO EQUIPMENT</v>
          </cell>
          <cell r="F6281">
            <v>0</v>
          </cell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C6314" t="str">
            <v>FT</v>
          </cell>
          <cell r="D6314" t="str">
            <v>STOP LINE, AS PER PLAN</v>
          </cell>
          <cell r="F6314">
            <v>0</v>
          </cell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643E00801</v>
          </cell>
          <cell r="C6324" t="str">
            <v>FT</v>
          </cell>
          <cell r="D6324" t="str">
            <v>CURB MARKING, AS PER PLAN</v>
          </cell>
          <cell r="F6324">
            <v>0</v>
          </cell>
        </row>
        <row r="6325">
          <cell r="A6325" t="str">
            <v>643E00900</v>
          </cell>
          <cell r="C6325" t="str">
            <v>SF</v>
          </cell>
          <cell r="D6325" t="str">
            <v>ISLAND MARKING</v>
          </cell>
          <cell r="F6325">
            <v>0</v>
          </cell>
        </row>
        <row r="6326">
          <cell r="A6326" t="str">
            <v>643E00901</v>
          </cell>
          <cell r="C6326" t="str">
            <v>SF</v>
          </cell>
          <cell r="D6326" t="str">
            <v>ISLAND MARKING, AS PER PLAN</v>
          </cell>
          <cell r="F6326">
            <v>0</v>
          </cell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</row>
        <row r="6350">
          <cell r="A6350" t="str">
            <v>643E01600</v>
          </cell>
          <cell r="C6350" t="str">
            <v>EACH</v>
          </cell>
          <cell r="D6350" t="str">
            <v>HANDICAP SYMBOL MARKING</v>
          </cell>
          <cell r="F6350">
            <v>0</v>
          </cell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</row>
        <row r="6374">
          <cell r="A6374" t="str">
            <v>644E00301</v>
          </cell>
          <cell r="C6374" t="str">
            <v>MILE</v>
          </cell>
          <cell r="D6374" t="str">
            <v>CENTER LINE, AS PER PLAN</v>
          </cell>
          <cell r="F6374">
            <v>0</v>
          </cell>
        </row>
        <row r="6375">
          <cell r="A6375" t="str">
            <v>644E00400</v>
          </cell>
          <cell r="C6375" t="str">
            <v>FT</v>
          </cell>
          <cell r="D6375" t="str">
            <v>CHANNELIZING LINE, 8"</v>
          </cell>
          <cell r="F6375">
            <v>0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</row>
        <row r="6384">
          <cell r="A6384" t="str">
            <v>644E00631</v>
          </cell>
          <cell r="C6384" t="str">
            <v>FT</v>
          </cell>
          <cell r="D6384" t="str">
            <v>CROSSWALK LINE, 24", AS PER PLAN</v>
          </cell>
          <cell r="F6384">
            <v>0</v>
          </cell>
        </row>
        <row r="6385">
          <cell r="A6385" t="str">
            <v>644E00700</v>
          </cell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</row>
        <row r="6515">
          <cell r="A6515" t="str">
            <v>645E01002</v>
          </cell>
          <cell r="C6515" t="str">
            <v>EACH</v>
          </cell>
          <cell r="D6515" t="str">
            <v>RAILROAD SYMBOL MARKING, TYPE A2</v>
          </cell>
          <cell r="F6515">
            <v>0</v>
          </cell>
        </row>
        <row r="6516">
          <cell r="A6516" t="str">
            <v>645E01004</v>
          </cell>
          <cell r="C6516" t="str">
            <v>EACH</v>
          </cell>
          <cell r="D6516" t="str">
            <v>RAILROAD SYMBOL MARKING, TYPE B</v>
          </cell>
          <cell r="F6516">
            <v>0</v>
          </cell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</row>
        <row r="6578">
          <cell r="A6578" t="str">
            <v>645E01610</v>
          </cell>
          <cell r="C6578" t="str">
            <v>EACH</v>
          </cell>
          <cell r="D6578" t="str">
            <v>HANDICAP SYMBOL MARKING, TYPE A3</v>
          </cell>
          <cell r="F6578">
            <v>0</v>
          </cell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</row>
        <row r="6608">
          <cell r="A6608" t="str">
            <v>645E60020</v>
          </cell>
          <cell r="C6608" t="str">
            <v>SF</v>
          </cell>
          <cell r="D6608" t="str">
            <v>GREEN COLORED PAVEMENT FOR BIKE LANES, TYPE A3</v>
          </cell>
          <cell r="F6608">
            <v>0</v>
          </cell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C6666" t="str">
            <v>FT</v>
          </cell>
          <cell r="D6666" t="str">
            <v>DOTTED LINE, 6"</v>
          </cell>
          <cell r="F6666">
            <v>0</v>
          </cell>
        </row>
        <row r="6667">
          <cell r="A6667" t="str">
            <v>646E20506</v>
          </cell>
          <cell r="C6667" t="str">
            <v>FT</v>
          </cell>
          <cell r="D6667" t="str">
            <v>DOTTED LINE, 8"</v>
          </cell>
          <cell r="F6667">
            <v>0</v>
          </cell>
        </row>
        <row r="6668">
          <cell r="A6668" t="str">
            <v>646E20510</v>
          </cell>
          <cell r="C6668" t="str">
            <v>FT</v>
          </cell>
          <cell r="D6668" t="str">
            <v>DOTTED LINE, 12"</v>
          </cell>
          <cell r="F6668">
            <v>0</v>
          </cell>
        </row>
        <row r="6669">
          <cell r="A6669" t="str">
            <v>646E20520</v>
          </cell>
          <cell r="C6669" t="str">
            <v>FT</v>
          </cell>
          <cell r="D6669" t="str">
            <v>DOTTED LINE, 24"</v>
          </cell>
          <cell r="F6669">
            <v>0</v>
          </cell>
        </row>
        <row r="6670">
          <cell r="A6670" t="str">
            <v>646E20600</v>
          </cell>
          <cell r="C6670" t="str">
            <v>EACH</v>
          </cell>
          <cell r="D6670" t="str">
            <v>BIKE LANE SYMBOL MARKING</v>
          </cell>
          <cell r="F6670">
            <v>0</v>
          </cell>
        </row>
        <row r="6671">
          <cell r="A6671" t="str">
            <v>646E20650</v>
          </cell>
          <cell r="C6671" t="str">
            <v>EACH</v>
          </cell>
          <cell r="D6671" t="str">
            <v>SHARED LANE MARKING</v>
          </cell>
          <cell r="F6671">
            <v>0</v>
          </cell>
        </row>
        <row r="6672">
          <cell r="A6672" t="str">
            <v>646E20710</v>
          </cell>
          <cell r="C6672" t="str">
            <v>EACH</v>
          </cell>
          <cell r="D6672" t="str">
            <v>SPEED MEASUREMENT MARKING</v>
          </cell>
          <cell r="F6672">
            <v>0</v>
          </cell>
        </row>
        <row r="6673">
          <cell r="A6673" t="str">
            <v>646E20711</v>
          </cell>
          <cell r="C6673" t="str">
            <v>EACH</v>
          </cell>
          <cell r="D6673" t="str">
            <v>SPEED MEASUREMENT MARKING, AS PER PLAN</v>
          </cell>
          <cell r="F6673">
            <v>0</v>
          </cell>
        </row>
        <row r="6674">
          <cell r="A6674" t="str">
            <v>646E20800</v>
          </cell>
          <cell r="C6674" t="str">
            <v>FT</v>
          </cell>
          <cell r="D6674" t="str">
            <v>YIELD LINE</v>
          </cell>
          <cell r="F6674">
            <v>0</v>
          </cell>
        </row>
        <row r="6675">
          <cell r="A6675" t="str">
            <v>646E50000</v>
          </cell>
          <cell r="C6675" t="str">
            <v>EACH</v>
          </cell>
          <cell r="D6675" t="str">
            <v>REMOVAL OF PAVEMENT MARKING</v>
          </cell>
          <cell r="F6675">
            <v>0</v>
          </cell>
        </row>
        <row r="6676">
          <cell r="A6676" t="str">
            <v>646E50100</v>
          </cell>
          <cell r="C6676" t="str">
            <v>FT</v>
          </cell>
          <cell r="D6676" t="str">
            <v>REMOVAL OF PAVEMENT MARKING</v>
          </cell>
          <cell r="F6676">
            <v>0</v>
          </cell>
        </row>
        <row r="6677">
          <cell r="A6677" t="str">
            <v>646E50101</v>
          </cell>
          <cell r="C6677" t="str">
            <v>FT</v>
          </cell>
          <cell r="D6677" t="str">
            <v>REMOVAL OF PAVEMENT MARKING, AS PER PLAN</v>
          </cell>
          <cell r="F6677">
            <v>0</v>
          </cell>
        </row>
        <row r="6678">
          <cell r="A6678" t="str">
            <v>646E50200</v>
          </cell>
          <cell r="C6678" t="str">
            <v>SF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646E50300</v>
          </cell>
          <cell r="C6679" t="str">
            <v>MILE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646E50301</v>
          </cell>
          <cell r="C6680" t="str">
            <v>MILE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646E60000</v>
          </cell>
          <cell r="C6681" t="str">
            <v>LS</v>
          </cell>
          <cell r="D6681" t="str">
            <v>TWO-WAY RADIO EQUIPMENT</v>
          </cell>
          <cell r="F6681">
            <v>0</v>
          </cell>
        </row>
        <row r="6682">
          <cell r="A6682" t="str">
            <v>646E60001</v>
          </cell>
          <cell r="C6682" t="str">
            <v>LS</v>
          </cell>
          <cell r="D6682" t="str">
            <v>TWO-WAY RADIO EQUIPMENT, AS PER PLAN</v>
          </cell>
          <cell r="F6682">
            <v>0</v>
          </cell>
        </row>
        <row r="6683">
          <cell r="A6683" t="str">
            <v>646E60100</v>
          </cell>
          <cell r="C6683" t="str">
            <v>SF</v>
          </cell>
          <cell r="D6683" t="str">
            <v>GREEN COLORED PAVEMENT FOR BIKE LANES</v>
          </cell>
          <cell r="F6683">
            <v>0</v>
          </cell>
        </row>
        <row r="6684">
          <cell r="A6684" t="str">
            <v>646E90000</v>
          </cell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C6687" t="str">
            <v>FT</v>
          </cell>
          <cell r="D6687" t="str">
            <v>CHANNELIZING LINE, 8", TYPE A90</v>
          </cell>
          <cell r="F6687">
            <v>0</v>
          </cell>
        </row>
        <row r="6688">
          <cell r="A6688" t="str">
            <v>647E18002</v>
          </cell>
          <cell r="C6688" t="str">
            <v>FT</v>
          </cell>
          <cell r="D6688" t="str">
            <v>CHANNELIZING LINE, 8", TYPE A125</v>
          </cell>
          <cell r="F6688">
            <v>0</v>
          </cell>
        </row>
        <row r="6689">
          <cell r="A6689" t="str">
            <v>647E18004</v>
          </cell>
          <cell r="C6689" t="str">
            <v>FT</v>
          </cell>
          <cell r="D6689" t="str">
            <v>CHANNELIZING LINE, 12", TYPE A90</v>
          </cell>
          <cell r="F6689">
            <v>0</v>
          </cell>
        </row>
        <row r="6690">
          <cell r="A6690" t="str">
            <v>647E18006</v>
          </cell>
          <cell r="C6690" t="str">
            <v>FT</v>
          </cell>
          <cell r="D6690" t="str">
            <v>CHANNELIZING LINE, 12", TYPE A125</v>
          </cell>
          <cell r="F6690">
            <v>0</v>
          </cell>
        </row>
        <row r="6691">
          <cell r="A6691" t="str">
            <v>647E18010</v>
          </cell>
          <cell r="C6691" t="str">
            <v>FT</v>
          </cell>
          <cell r="D6691" t="str">
            <v>CHANNELIZING LINE, 8", TYPE B90</v>
          </cell>
          <cell r="F6691">
            <v>0</v>
          </cell>
        </row>
        <row r="6692">
          <cell r="A6692" t="str">
            <v>647E18012</v>
          </cell>
          <cell r="C6692" t="str">
            <v>FT</v>
          </cell>
          <cell r="D6692" t="str">
            <v>CHANNELIZING LINE, 8", TYPE B125</v>
          </cell>
          <cell r="F6692">
            <v>0</v>
          </cell>
        </row>
        <row r="6693">
          <cell r="A6693" t="str">
            <v>647E18013</v>
          </cell>
          <cell r="C6693" t="str">
            <v>FT</v>
          </cell>
          <cell r="D6693" t="str">
            <v>CHANNELIZING LINE, 8", TYPE B125, AS PER PLAN</v>
          </cell>
          <cell r="F6693">
            <v>0</v>
          </cell>
        </row>
        <row r="6694">
          <cell r="A6694" t="str">
            <v>647E18014</v>
          </cell>
          <cell r="C6694" t="str">
            <v>FT</v>
          </cell>
          <cell r="D6694" t="str">
            <v>CHANNELIZING LINE, 12", TYPE B90</v>
          </cell>
          <cell r="F6694">
            <v>0</v>
          </cell>
        </row>
        <row r="6695">
          <cell r="A6695" t="str">
            <v>647E18016</v>
          </cell>
          <cell r="C6695" t="str">
            <v>FT</v>
          </cell>
          <cell r="D6695" t="str">
            <v>CHANNELIZING LINE, 12", TYPE B125</v>
          </cell>
          <cell r="F6695">
            <v>0</v>
          </cell>
        </row>
        <row r="6696">
          <cell r="A6696" t="str">
            <v>647E18050</v>
          </cell>
          <cell r="C6696" t="str">
            <v>FT</v>
          </cell>
          <cell r="D6696" t="str">
            <v>STOP LINE, TYPE A90</v>
          </cell>
          <cell r="F6696">
            <v>0</v>
          </cell>
        </row>
        <row r="6697">
          <cell r="A6697" t="str">
            <v>647E18052</v>
          </cell>
          <cell r="C6697" t="str">
            <v>FT</v>
          </cell>
          <cell r="D6697" t="str">
            <v>STOP LINE, TYPE A125</v>
          </cell>
          <cell r="F6697">
            <v>0</v>
          </cell>
        </row>
        <row r="6698">
          <cell r="A6698" t="str">
            <v>647E18060</v>
          </cell>
          <cell r="C6698" t="str">
            <v>FT</v>
          </cell>
          <cell r="D6698" t="str">
            <v>STOP LINE, TYPE B90</v>
          </cell>
          <cell r="F6698">
            <v>0</v>
          </cell>
        </row>
        <row r="6699">
          <cell r="A6699" t="str">
            <v>647E18062</v>
          </cell>
          <cell r="C6699" t="str">
            <v>FT</v>
          </cell>
          <cell r="D6699" t="str">
            <v>STOP LINE, TYPE B125</v>
          </cell>
          <cell r="F6699">
            <v>0</v>
          </cell>
        </row>
        <row r="6700">
          <cell r="A6700" t="str">
            <v>647E20020</v>
          </cell>
          <cell r="C6700" t="str">
            <v>FT</v>
          </cell>
          <cell r="D6700" t="str">
            <v>CROSSWALK LINE, 12", TYPE A90</v>
          </cell>
          <cell r="F6700">
            <v>0</v>
          </cell>
        </row>
        <row r="6701">
          <cell r="A6701" t="str">
            <v>647E20026</v>
          </cell>
          <cell r="C6701" t="str">
            <v>FT</v>
          </cell>
          <cell r="D6701" t="str">
            <v>CROSSWALK LINE, 12", TYPE A125</v>
          </cell>
          <cell r="F6701">
            <v>0</v>
          </cell>
        </row>
        <row r="6702">
          <cell r="A6702" t="str">
            <v>647E20030</v>
          </cell>
          <cell r="C6702" t="str">
            <v>FT</v>
          </cell>
          <cell r="D6702" t="str">
            <v>CROSSWALK LINE, 12", TYPE B90</v>
          </cell>
          <cell r="F6702">
            <v>0</v>
          </cell>
        </row>
        <row r="6703">
          <cell r="A6703" t="str">
            <v>647E20036</v>
          </cell>
          <cell r="C6703" t="str">
            <v>FT</v>
          </cell>
          <cell r="D6703" t="str">
            <v>CROSSWALK LINE, 12", TYPE B125</v>
          </cell>
          <cell r="F6703">
            <v>0</v>
          </cell>
        </row>
        <row r="6704">
          <cell r="A6704" t="str">
            <v>647E20070</v>
          </cell>
          <cell r="C6704" t="str">
            <v>FT</v>
          </cell>
          <cell r="D6704" t="str">
            <v>CROSSWALK LINE, 24", TYPE A90</v>
          </cell>
          <cell r="F6704">
            <v>0</v>
          </cell>
        </row>
        <row r="6705">
          <cell r="A6705" t="str">
            <v>647E20076</v>
          </cell>
          <cell r="C6705" t="str">
            <v>FT</v>
          </cell>
          <cell r="D6705" t="str">
            <v>CROSSWALK LINE, 24", TYPE A125</v>
          </cell>
          <cell r="F6705">
            <v>0</v>
          </cell>
        </row>
        <row r="6706">
          <cell r="A6706" t="str">
            <v>647E20080</v>
          </cell>
          <cell r="C6706" t="str">
            <v>FT</v>
          </cell>
          <cell r="D6706" t="str">
            <v>CROSSWALK LINE, 24", TYPE B90</v>
          </cell>
          <cell r="F6706">
            <v>0</v>
          </cell>
        </row>
        <row r="6707">
          <cell r="A6707" t="str">
            <v>647E20086</v>
          </cell>
          <cell r="C6707" t="str">
            <v>FT</v>
          </cell>
          <cell r="D6707" t="str">
            <v>CROSSWALK LINE, 24", TYPE B125</v>
          </cell>
          <cell r="F6707">
            <v>0</v>
          </cell>
        </row>
        <row r="6708">
          <cell r="A6708" t="str">
            <v>647E20100</v>
          </cell>
          <cell r="C6708" t="str">
            <v>FT</v>
          </cell>
          <cell r="D6708" t="str">
            <v>TRANSVERSE/DIAGONAL LINE, TYPE A90</v>
          </cell>
          <cell r="F6708">
            <v>0</v>
          </cell>
        </row>
        <row r="6709">
          <cell r="A6709" t="str">
            <v>647E20102</v>
          </cell>
          <cell r="C6709" t="str">
            <v>FT</v>
          </cell>
          <cell r="D6709" t="str">
            <v>TRANSVERSE/DIAGONAL LINE, TYPE A125</v>
          </cell>
          <cell r="F6709">
            <v>0</v>
          </cell>
        </row>
        <row r="6710">
          <cell r="A6710" t="str">
            <v>647E20110</v>
          </cell>
          <cell r="C6710" t="str">
            <v>FT</v>
          </cell>
          <cell r="D6710" t="str">
            <v>TRANSVERSE/DIAGONAL LINE, TYPE B90</v>
          </cell>
          <cell r="F6710">
            <v>0</v>
          </cell>
        </row>
        <row r="6711">
          <cell r="A6711" t="str">
            <v>647E20112</v>
          </cell>
          <cell r="C6711" t="str">
            <v>FT</v>
          </cell>
          <cell r="D6711" t="str">
            <v>TRANSVERSE/DIAGONAL LINE, TYPE B125</v>
          </cell>
          <cell r="F6711">
            <v>0</v>
          </cell>
        </row>
        <row r="6712">
          <cell r="A6712" t="str">
            <v>647E20120</v>
          </cell>
          <cell r="C6712" t="str">
            <v>FT</v>
          </cell>
          <cell r="D6712" t="str">
            <v>CHEVRON MARKING, TYPE A90</v>
          </cell>
          <cell r="F6712">
            <v>0</v>
          </cell>
        </row>
        <row r="6713">
          <cell r="A6713" t="str">
            <v>647E20122</v>
          </cell>
          <cell r="C6713" t="str">
            <v>FT</v>
          </cell>
          <cell r="D6713" t="str">
            <v>CHEVRON MARKING, TYPE A125</v>
          </cell>
          <cell r="F6713">
            <v>0</v>
          </cell>
        </row>
        <row r="6714">
          <cell r="A6714" t="str">
            <v>647E20130</v>
          </cell>
          <cell r="C6714" t="str">
            <v>FT</v>
          </cell>
          <cell r="D6714" t="str">
            <v>CHEVRON MARKING, TYPE B90</v>
          </cell>
          <cell r="F6714">
            <v>0</v>
          </cell>
        </row>
        <row r="6715">
          <cell r="A6715" t="str">
            <v>647E20132</v>
          </cell>
          <cell r="C6715" t="str">
            <v>FT</v>
          </cell>
          <cell r="D6715" t="str">
            <v>CHEVRON MARKING, TYPE B125</v>
          </cell>
          <cell r="F6715">
            <v>0</v>
          </cell>
        </row>
        <row r="6716">
          <cell r="A6716" t="str">
            <v>647E20200</v>
          </cell>
          <cell r="C6716" t="str">
            <v>EACH</v>
          </cell>
          <cell r="D6716" t="str">
            <v>HANDICAP SYMBOL MARKING, TYPE A90</v>
          </cell>
          <cell r="F6716">
            <v>0</v>
          </cell>
        </row>
        <row r="6717">
          <cell r="A6717" t="str">
            <v>647E20202</v>
          </cell>
          <cell r="C6717" t="str">
            <v>EACH</v>
          </cell>
          <cell r="D6717" t="str">
            <v>HANDICAP SYMBOL MARKING, TYPE A125</v>
          </cell>
          <cell r="F6717">
            <v>0</v>
          </cell>
        </row>
        <row r="6718">
          <cell r="A6718" t="str">
            <v>647E20210</v>
          </cell>
          <cell r="C6718" t="str">
            <v>EACH</v>
          </cell>
          <cell r="D6718" t="str">
            <v>HANDICAP SYMBOL MARKING, TYPE B90</v>
          </cell>
          <cell r="F6718">
            <v>0</v>
          </cell>
        </row>
        <row r="6719">
          <cell r="A6719" t="str">
            <v>647E20212</v>
          </cell>
          <cell r="C6719" t="str">
            <v>EACH</v>
          </cell>
          <cell r="D6719" t="str">
            <v>HANDICAP SYMBOL MARKING, TYPE B125</v>
          </cell>
          <cell r="F6719">
            <v>0</v>
          </cell>
        </row>
        <row r="6720">
          <cell r="A6720" t="str">
            <v>647E20300</v>
          </cell>
          <cell r="C6720" t="str">
            <v>EACH</v>
          </cell>
          <cell r="D6720" t="str">
            <v>RAILROAD SYMBOL MARKING, TYPE A90</v>
          </cell>
          <cell r="F6720">
            <v>0</v>
          </cell>
        </row>
        <row r="6721">
          <cell r="A6721" t="str">
            <v>647E20302</v>
          </cell>
          <cell r="C6721" t="str">
            <v>EACH</v>
          </cell>
          <cell r="D6721" t="str">
            <v>RAILROAD SYMBOL MARKING, TYPE A125</v>
          </cell>
          <cell r="F6721">
            <v>0</v>
          </cell>
        </row>
        <row r="6722">
          <cell r="A6722" t="str">
            <v>647E20310</v>
          </cell>
          <cell r="C6722" t="str">
            <v>EACH</v>
          </cell>
          <cell r="D6722" t="str">
            <v>RAILROAD SYMBOL MARKING, TYPE B90</v>
          </cell>
          <cell r="F6722">
            <v>0</v>
          </cell>
        </row>
        <row r="6723">
          <cell r="A6723" t="str">
            <v>647E20312</v>
          </cell>
          <cell r="C6723" t="str">
            <v>EACH</v>
          </cell>
          <cell r="D6723" t="str">
            <v>RAILROAD SYMBOL MARKING, TYPE B125</v>
          </cell>
          <cell r="F6723">
            <v>0</v>
          </cell>
        </row>
        <row r="6724">
          <cell r="A6724" t="str">
            <v>647E20400</v>
          </cell>
          <cell r="C6724" t="str">
            <v>EACH</v>
          </cell>
          <cell r="D6724" t="str">
            <v>SCHOOL SYMBOL MARKING, 72", TYPE A90</v>
          </cell>
          <cell r="F6724">
            <v>0</v>
          </cell>
        </row>
        <row r="6725">
          <cell r="A6725" t="str">
            <v>647E20402</v>
          </cell>
          <cell r="C6725" t="str">
            <v>EACH</v>
          </cell>
          <cell r="D6725" t="str">
            <v>SCHOOL SYMBOL MARKING, 72", TYPE A125</v>
          </cell>
          <cell r="F6725">
            <v>0</v>
          </cell>
        </row>
        <row r="6726">
          <cell r="A6726" t="str">
            <v>647E20410</v>
          </cell>
          <cell r="C6726" t="str">
            <v>EACH</v>
          </cell>
          <cell r="D6726" t="str">
            <v>SCHOOL SYMBOL MARKING, 72", TYPE B90</v>
          </cell>
          <cell r="F6726">
            <v>0</v>
          </cell>
        </row>
        <row r="6727">
          <cell r="A6727" t="str">
            <v>647E20412</v>
          </cell>
          <cell r="C6727" t="str">
            <v>EACH</v>
          </cell>
          <cell r="D6727" t="str">
            <v>SCHOOL SYMBOL MARKING, 72", TYPE B125</v>
          </cell>
          <cell r="F6727">
            <v>0</v>
          </cell>
        </row>
        <row r="6728">
          <cell r="A6728" t="str">
            <v>647E20430</v>
          </cell>
          <cell r="C6728" t="str">
            <v>EACH</v>
          </cell>
          <cell r="D6728" t="str">
            <v>SCHOOL SYMBOL MARKING, 96", TYPE A90</v>
          </cell>
          <cell r="F6728">
            <v>0</v>
          </cell>
        </row>
        <row r="6729">
          <cell r="A6729" t="str">
            <v>647E20432</v>
          </cell>
          <cell r="C6729" t="str">
            <v>EACH</v>
          </cell>
          <cell r="D6729" t="str">
            <v>SCHOOL SYMBOL MARKING, 96", TYPE A125</v>
          </cell>
          <cell r="F6729">
            <v>0</v>
          </cell>
        </row>
        <row r="6730">
          <cell r="A6730" t="str">
            <v>647E20440</v>
          </cell>
          <cell r="C6730" t="str">
            <v>EACH</v>
          </cell>
          <cell r="D6730" t="str">
            <v>SCHOOL SYMBOL MARKING, 96", TYPE B90</v>
          </cell>
          <cell r="F6730">
            <v>0</v>
          </cell>
        </row>
        <row r="6731">
          <cell r="A6731" t="str">
            <v>647E20442</v>
          </cell>
          <cell r="C6731" t="str">
            <v>EACH</v>
          </cell>
          <cell r="D6731" t="str">
            <v>SCHOOL SYMBOL MARKING, 96", TYPE B125</v>
          </cell>
          <cell r="F6731">
            <v>0</v>
          </cell>
        </row>
        <row r="6732">
          <cell r="A6732" t="str">
            <v>647E20460</v>
          </cell>
          <cell r="C6732" t="str">
            <v>EACH</v>
          </cell>
          <cell r="D6732" t="str">
            <v>SCHOOL SYMBOL MARKING, 120", TYPE A90</v>
          </cell>
          <cell r="F6732">
            <v>0</v>
          </cell>
        </row>
        <row r="6733">
          <cell r="A6733" t="str">
            <v>647E20462</v>
          </cell>
          <cell r="C6733" t="str">
            <v>EACH</v>
          </cell>
          <cell r="D6733" t="str">
            <v>SCHOOL SYMBOL MARKING, 120", TYPE A125</v>
          </cell>
          <cell r="F6733">
            <v>0</v>
          </cell>
        </row>
        <row r="6734">
          <cell r="A6734" t="str">
            <v>647E20470</v>
          </cell>
          <cell r="C6734" t="str">
            <v>EACH</v>
          </cell>
          <cell r="D6734" t="str">
            <v>SCHOOL SYMBOL MARKING, 120", TYPE B90</v>
          </cell>
          <cell r="F6734">
            <v>0</v>
          </cell>
        </row>
        <row r="6735">
          <cell r="A6735" t="str">
            <v>647E20472</v>
          </cell>
          <cell r="C6735" t="str">
            <v>EACH</v>
          </cell>
          <cell r="D6735" t="str">
            <v>SCHOOL SYMBOL MARKING, 120", TYPE B125</v>
          </cell>
          <cell r="F6735">
            <v>0</v>
          </cell>
        </row>
        <row r="6736">
          <cell r="A6736" t="str">
            <v>647E20500</v>
          </cell>
          <cell r="C6736" t="str">
            <v>FT</v>
          </cell>
          <cell r="D6736" t="str">
            <v>PARKING LOT STALL MARKING, TYPE A90</v>
          </cell>
          <cell r="F6736">
            <v>0</v>
          </cell>
        </row>
        <row r="6737">
          <cell r="A6737" t="str">
            <v>647E20502</v>
          </cell>
          <cell r="C6737" t="str">
            <v>FT</v>
          </cell>
          <cell r="D6737" t="str">
            <v>PARKING LOT STALL MARKING, TYPE A125</v>
          </cell>
          <cell r="F6737">
            <v>0</v>
          </cell>
        </row>
        <row r="6738">
          <cell r="A6738" t="str">
            <v>647E20510</v>
          </cell>
          <cell r="C6738" t="str">
            <v>FT</v>
          </cell>
          <cell r="D6738" t="str">
            <v>PARKING LOT STALL MARKING, TYPE B90</v>
          </cell>
          <cell r="F6738">
            <v>0</v>
          </cell>
        </row>
        <row r="6739">
          <cell r="A6739" t="str">
            <v>647E20512</v>
          </cell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C6743" t="str">
            <v>EACH</v>
          </cell>
          <cell r="D6743" t="str">
            <v>LANE ARROW, TYPE B125</v>
          </cell>
          <cell r="F6743">
            <v>0</v>
          </cell>
        </row>
        <row r="6744">
          <cell r="A6744" t="str">
            <v>647E20620</v>
          </cell>
          <cell r="C6744" t="str">
            <v>EACH</v>
          </cell>
          <cell r="D6744" t="str">
            <v>WRONG WAY ARROW</v>
          </cell>
          <cell r="F6744">
            <v>0</v>
          </cell>
        </row>
        <row r="6745">
          <cell r="A6745" t="str">
            <v>647E20640</v>
          </cell>
          <cell r="C6745" t="str">
            <v>EACH</v>
          </cell>
          <cell r="D6745" t="str">
            <v>LANE REDUCTION ARROW, TYPE A90</v>
          </cell>
          <cell r="F6745">
            <v>0</v>
          </cell>
        </row>
        <row r="6746">
          <cell r="A6746" t="str">
            <v>647E20642</v>
          </cell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C6750" t="str">
            <v>EACH</v>
          </cell>
          <cell r="D6750" t="str">
            <v>WORD ON PAVEMENT, 72", TYPE A125</v>
          </cell>
          <cell r="F6750">
            <v>0</v>
          </cell>
        </row>
        <row r="6751">
          <cell r="A6751" t="str">
            <v>647E20710</v>
          </cell>
          <cell r="C6751" t="str">
            <v>EACH</v>
          </cell>
          <cell r="D6751" t="str">
            <v>WORD ON PAVEMENT, 72", TYPE B90</v>
          </cell>
          <cell r="F6751">
            <v>0</v>
          </cell>
        </row>
        <row r="6752">
          <cell r="A6752" t="str">
            <v>647E20712</v>
          </cell>
          <cell r="C6752" t="str">
            <v>EACH</v>
          </cell>
          <cell r="D6752" t="str">
            <v>WORD ON PAVEMENT, 72", TYPE B125</v>
          </cell>
          <cell r="F6752">
            <v>0</v>
          </cell>
        </row>
        <row r="6753">
          <cell r="A6753" t="str">
            <v>647E20730</v>
          </cell>
          <cell r="C6753" t="str">
            <v>EACH</v>
          </cell>
          <cell r="D6753" t="str">
            <v>WORD ON PAVEMENT, 96", TYPE A90</v>
          </cell>
          <cell r="F6753">
            <v>0</v>
          </cell>
        </row>
        <row r="6754">
          <cell r="A6754" t="str">
            <v>647E20732</v>
          </cell>
          <cell r="C6754" t="str">
            <v>EACH</v>
          </cell>
          <cell r="D6754" t="str">
            <v>WORD ON PAVEMENT, 96", TYPE A125</v>
          </cell>
          <cell r="F6754">
            <v>0</v>
          </cell>
        </row>
        <row r="6755">
          <cell r="A6755" t="str">
            <v>647E20740</v>
          </cell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C6759" t="str">
            <v>FT</v>
          </cell>
          <cell r="D6759" t="str">
            <v>DOTTED LINE, 4", TYPE B90</v>
          </cell>
          <cell r="F6759">
            <v>0</v>
          </cell>
        </row>
        <row r="6760">
          <cell r="A6760" t="str">
            <v>647E20812</v>
          </cell>
          <cell r="C6760" t="str">
            <v>FT</v>
          </cell>
          <cell r="D6760" t="str">
            <v>DOTTED LINE, 4", TYPE B125</v>
          </cell>
          <cell r="F6760">
            <v>0</v>
          </cell>
        </row>
        <row r="6761">
          <cell r="A6761" t="str">
            <v>647E20880</v>
          </cell>
          <cell r="C6761" t="str">
            <v>FT</v>
          </cell>
          <cell r="D6761" t="str">
            <v>DOTTED LINE, 12", TYPE A90</v>
          </cell>
          <cell r="F6761">
            <v>0</v>
          </cell>
        </row>
        <row r="6762">
          <cell r="A6762" t="str">
            <v>647E20882</v>
          </cell>
          <cell r="C6762" t="str">
            <v>FT</v>
          </cell>
          <cell r="D6762" t="str">
            <v>DOTTED LINE, 12", TYPE A125</v>
          </cell>
          <cell r="F6762">
            <v>0</v>
          </cell>
        </row>
        <row r="6763">
          <cell r="A6763" t="str">
            <v>647E20890</v>
          </cell>
          <cell r="C6763" t="str">
            <v>FT</v>
          </cell>
          <cell r="D6763" t="str">
            <v>DOTTED LINE, 12", TYPE B90</v>
          </cell>
          <cell r="F6763">
            <v>0</v>
          </cell>
        </row>
        <row r="6764">
          <cell r="A6764" t="str">
            <v>647E20892</v>
          </cell>
          <cell r="C6764" t="str">
            <v>FT</v>
          </cell>
          <cell r="D6764" t="str">
            <v>DOTTED LINE, 12", TYPE B125</v>
          </cell>
          <cell r="F6764">
            <v>0</v>
          </cell>
        </row>
        <row r="6765">
          <cell r="A6765" t="str">
            <v>647E20900</v>
          </cell>
          <cell r="C6765" t="str">
            <v>EACH</v>
          </cell>
          <cell r="D6765" t="str">
            <v>BIKE LANE SYMBOL MARKING, TYPE A90</v>
          </cell>
          <cell r="F6765">
            <v>0</v>
          </cell>
        </row>
        <row r="6766">
          <cell r="A6766" t="str">
            <v>647E20902</v>
          </cell>
          <cell r="C6766" t="str">
            <v>EACH</v>
          </cell>
          <cell r="D6766" t="str">
            <v>BIKE LANE SYMBOL MARKING, TYPE A125</v>
          </cell>
          <cell r="F6766">
            <v>0</v>
          </cell>
        </row>
        <row r="6767">
          <cell r="A6767" t="str">
            <v>647E20910</v>
          </cell>
          <cell r="C6767" t="str">
            <v>EACH</v>
          </cell>
          <cell r="D6767" t="str">
            <v>BIKE LANE SYMBOL MARKING, TYPE B90</v>
          </cell>
          <cell r="F6767">
            <v>0</v>
          </cell>
        </row>
        <row r="6768">
          <cell r="A6768" t="str">
            <v>647E20912</v>
          </cell>
          <cell r="C6768" t="str">
            <v>EACH</v>
          </cell>
          <cell r="D6768" t="str">
            <v>BIKE LANE SYMBOL MARKING, TYPE B125</v>
          </cell>
          <cell r="F6768">
            <v>0</v>
          </cell>
        </row>
        <row r="6769">
          <cell r="A6769" t="str">
            <v>647E20930</v>
          </cell>
          <cell r="C6769" t="str">
            <v>EACH</v>
          </cell>
          <cell r="D6769" t="str">
            <v>SHARED LANE MARKING, TYPE A90</v>
          </cell>
          <cell r="F6769">
            <v>0</v>
          </cell>
        </row>
        <row r="6770">
          <cell r="A6770" t="str">
            <v>647E20932</v>
          </cell>
          <cell r="C6770" t="str">
            <v>EACH</v>
          </cell>
          <cell r="D6770" t="str">
            <v>SHARED LANE MARKING, TYPE A125</v>
          </cell>
          <cell r="F6770">
            <v>0</v>
          </cell>
        </row>
        <row r="6771">
          <cell r="A6771" t="str">
            <v>647E20940</v>
          </cell>
          <cell r="C6771" t="str">
            <v>EACH</v>
          </cell>
          <cell r="D6771" t="str">
            <v>SHARED LANE MARKING, TYPE B90</v>
          </cell>
          <cell r="F6771">
            <v>0</v>
          </cell>
        </row>
        <row r="6772">
          <cell r="A6772" t="str">
            <v>647E20942</v>
          </cell>
          <cell r="C6772" t="str">
            <v>EACH</v>
          </cell>
          <cell r="D6772" t="str">
            <v>SHARED LANE MARKING, TYPE B125</v>
          </cell>
          <cell r="F6772">
            <v>0</v>
          </cell>
        </row>
        <row r="6773">
          <cell r="A6773" t="str">
            <v>647E20960</v>
          </cell>
          <cell r="C6773" t="str">
            <v>FT</v>
          </cell>
          <cell r="D6773" t="str">
            <v>YIELD LINE, TYPE A90</v>
          </cell>
          <cell r="F6773">
            <v>0</v>
          </cell>
        </row>
        <row r="6774">
          <cell r="A6774" t="str">
            <v>647E20962</v>
          </cell>
          <cell r="C6774" t="str">
            <v>FT</v>
          </cell>
          <cell r="D6774" t="str">
            <v>YIELD LINE, TYPE A125</v>
          </cell>
          <cell r="F6774">
            <v>0</v>
          </cell>
        </row>
        <row r="6775">
          <cell r="A6775" t="str">
            <v>647E20970</v>
          </cell>
          <cell r="C6775" t="str">
            <v>FT</v>
          </cell>
          <cell r="D6775" t="str">
            <v>YIELD LINE, TYPE B90</v>
          </cell>
          <cell r="F6775">
            <v>0</v>
          </cell>
        </row>
        <row r="6776">
          <cell r="A6776" t="str">
            <v>647E20972</v>
          </cell>
          <cell r="C6776" t="str">
            <v>FT</v>
          </cell>
          <cell r="D6776" t="str">
            <v>YIELD LINE, TYPE B125</v>
          </cell>
          <cell r="F6776">
            <v>0</v>
          </cell>
        </row>
        <row r="6777">
          <cell r="A6777" t="str">
            <v>647E50000</v>
          </cell>
          <cell r="C6777" t="str">
            <v>FT</v>
          </cell>
          <cell r="D6777" t="str">
            <v>REMOVAL OF PAVEMENT MARKING</v>
          </cell>
          <cell r="F6777">
            <v>0</v>
          </cell>
        </row>
        <row r="6778">
          <cell r="A6778" t="str">
            <v>647E50010</v>
          </cell>
          <cell r="C6778" t="str">
            <v>EACH</v>
          </cell>
          <cell r="D6778" t="str">
            <v>REMOVAL OF PAVEMENT MARKING</v>
          </cell>
          <cell r="F6778">
            <v>0</v>
          </cell>
        </row>
        <row r="6779">
          <cell r="A6779" t="str">
            <v>647E50020</v>
          </cell>
          <cell r="C6779" t="str">
            <v>SF</v>
          </cell>
          <cell r="D6779" t="str">
            <v>REMOVAL OF PAVEMENT MARKING</v>
          </cell>
          <cell r="F6779">
            <v>0</v>
          </cell>
        </row>
        <row r="6780">
          <cell r="A6780" t="str">
            <v>647E50100</v>
          </cell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C6784" t="str">
            <v>SF</v>
          </cell>
          <cell r="D6784" t="str">
            <v>GREEN COLORED PAVEMENT FOR BIKE LANES,TYPE A90</v>
          </cell>
          <cell r="F6784">
            <v>0</v>
          </cell>
        </row>
        <row r="6785">
          <cell r="A6785" t="str">
            <v>647E60010</v>
          </cell>
          <cell r="C6785" t="str">
            <v>SF</v>
          </cell>
          <cell r="D6785" t="str">
            <v>GREEN COLORED PAVEMENT FOR BIKE LANES,TYPE A125</v>
          </cell>
          <cell r="F6785">
            <v>0</v>
          </cell>
        </row>
        <row r="6786">
          <cell r="A6786" t="str">
            <v>647E60020</v>
          </cell>
          <cell r="C6786" t="str">
            <v>SF</v>
          </cell>
          <cell r="D6786" t="str">
            <v>GREEN COLORED PAVEMENT FOR BIKE LANES,TYPE B90</v>
          </cell>
          <cell r="F6786">
            <v>0</v>
          </cell>
        </row>
        <row r="6787">
          <cell r="A6787" t="str">
            <v>647E60030</v>
          </cell>
          <cell r="C6787" t="str">
            <v>SF</v>
          </cell>
          <cell r="D6787" t="str">
            <v>GREEN COLORED PAVEMENT FOR BIKE LANES,TYPE B125</v>
          </cell>
          <cell r="F6787">
            <v>0</v>
          </cell>
        </row>
        <row r="6788">
          <cell r="A6788" t="str">
            <v>648E00100</v>
          </cell>
          <cell r="C6788" t="str">
            <v>MILE</v>
          </cell>
          <cell r="D6788" t="str">
            <v>EDGE LINE, 4"</v>
          </cell>
          <cell r="F6788">
            <v>0</v>
          </cell>
        </row>
        <row r="6789">
          <cell r="A6789" t="str">
            <v>648E00101</v>
          </cell>
          <cell r="C6789" t="str">
            <v>MILE</v>
          </cell>
          <cell r="D6789" t="str">
            <v>EDGE LINE, 4", AS PER PLAN</v>
          </cell>
          <cell r="F6789">
            <v>0</v>
          </cell>
        </row>
        <row r="6790">
          <cell r="A6790" t="str">
            <v>648E00104</v>
          </cell>
          <cell r="C6790" t="str">
            <v>MILE</v>
          </cell>
          <cell r="D6790" t="str">
            <v>EDGE LINE, 6"</v>
          </cell>
          <cell r="F6790">
            <v>0</v>
          </cell>
        </row>
        <row r="6791">
          <cell r="A6791" t="str">
            <v>648E00200</v>
          </cell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C6792" t="str">
            <v>MILE</v>
          </cell>
          <cell r="D6792" t="str">
            <v>LANE LINE, 4", AS PER PLAN</v>
          </cell>
          <cell r="F6792">
            <v>0</v>
          </cell>
        </row>
        <row r="6793">
          <cell r="A6793" t="str">
            <v>648E00204</v>
          </cell>
          <cell r="C6793" t="str">
            <v>MILE</v>
          </cell>
          <cell r="D6793" t="str">
            <v>LANE LINE, 6"</v>
          </cell>
          <cell r="F6793">
            <v>0</v>
          </cell>
        </row>
        <row r="6794">
          <cell r="A6794" t="str">
            <v>648E00205</v>
          </cell>
          <cell r="C6794" t="str">
            <v>MILE</v>
          </cell>
          <cell r="D6794" t="str">
            <v>LANE LINE, 6", AS PER PLAN</v>
          </cell>
          <cell r="F6794">
            <v>0</v>
          </cell>
        </row>
        <row r="6795">
          <cell r="A6795" t="str">
            <v>648E00300</v>
          </cell>
          <cell r="C6795" t="str">
            <v>MILE</v>
          </cell>
          <cell r="D6795" t="str">
            <v>CENTER LINE</v>
          </cell>
          <cell r="F6795">
            <v>0</v>
          </cell>
        </row>
        <row r="6796">
          <cell r="A6796" t="str">
            <v>648E00301</v>
          </cell>
          <cell r="C6796" t="str">
            <v>MILE</v>
          </cell>
          <cell r="D6796" t="str">
            <v>CENTER LINE, AS PER PLAN</v>
          </cell>
          <cell r="F6796">
            <v>0</v>
          </cell>
        </row>
        <row r="6797">
          <cell r="A6797" t="str">
            <v>648E00400</v>
          </cell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C6798" t="str">
            <v>FT</v>
          </cell>
          <cell r="D6798" t="str">
            <v>CHANNELIZING LINE, 8", AS PER PLAN</v>
          </cell>
          <cell r="F6798">
            <v>0</v>
          </cell>
        </row>
        <row r="6799">
          <cell r="A6799" t="str">
            <v>648E00404</v>
          </cell>
          <cell r="C6799" t="str">
            <v>FT</v>
          </cell>
          <cell r="D6799" t="str">
            <v>CHANNELIZING LINE, 12"</v>
          </cell>
          <cell r="F6799">
            <v>0</v>
          </cell>
        </row>
        <row r="6800">
          <cell r="A6800" t="str">
            <v>648E00405</v>
          </cell>
          <cell r="C6800" t="str">
            <v>FT</v>
          </cell>
          <cell r="D6800" t="str">
            <v>CHANNELIZING LINE, 12", AS PER PLAN</v>
          </cell>
          <cell r="F6800">
            <v>0</v>
          </cell>
        </row>
        <row r="6801">
          <cell r="A6801" t="str">
            <v>648E01500</v>
          </cell>
          <cell r="C6801" t="str">
            <v>FT</v>
          </cell>
          <cell r="D6801" t="str">
            <v>DOTTED LINE, 4"</v>
          </cell>
          <cell r="F6801">
            <v>0</v>
          </cell>
        </row>
        <row r="6802">
          <cell r="A6802" t="str">
            <v>648E01501</v>
          </cell>
          <cell r="C6802" t="str">
            <v>FT</v>
          </cell>
          <cell r="D6802" t="str">
            <v>DOTTED LINE, 4", AS PER PLAN</v>
          </cell>
          <cell r="F6802">
            <v>0</v>
          </cell>
        </row>
        <row r="6803">
          <cell r="A6803" t="str">
            <v>648E01502</v>
          </cell>
          <cell r="C6803" t="str">
            <v>FT</v>
          </cell>
          <cell r="D6803" t="str">
            <v>DOTTED LINE, 5"</v>
          </cell>
          <cell r="F6803">
            <v>0</v>
          </cell>
        </row>
        <row r="6804">
          <cell r="A6804" t="str">
            <v>648E01503</v>
          </cell>
          <cell r="C6804" t="str">
            <v>FT</v>
          </cell>
          <cell r="D6804" t="str">
            <v>DOTTED LINE, 5", AS PER PLAN</v>
          </cell>
          <cell r="F6804">
            <v>0</v>
          </cell>
        </row>
        <row r="6805">
          <cell r="A6805" t="str">
            <v>648E01510</v>
          </cell>
          <cell r="C6805" t="str">
            <v>FT</v>
          </cell>
          <cell r="D6805" t="str">
            <v>DOTTED LINE, 6"</v>
          </cell>
          <cell r="F6805">
            <v>0</v>
          </cell>
        </row>
        <row r="6806">
          <cell r="A6806" t="str">
            <v>648E01511</v>
          </cell>
          <cell r="C6806" t="str">
            <v>FT</v>
          </cell>
          <cell r="D6806" t="str">
            <v>DOTTED LINE, 6", AS PER PLAN</v>
          </cell>
          <cell r="F6806">
            <v>0</v>
          </cell>
        </row>
        <row r="6807">
          <cell r="A6807" t="str">
            <v>648E01514</v>
          </cell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C6808" t="str">
            <v>FT</v>
          </cell>
          <cell r="D6808" t="str">
            <v>DOTTED LINE, 8", AS PER PLAN</v>
          </cell>
          <cell r="F6808">
            <v>0</v>
          </cell>
        </row>
        <row r="6809">
          <cell r="A6809" t="str">
            <v>648E01520</v>
          </cell>
          <cell r="C6809" t="str">
            <v>FT</v>
          </cell>
          <cell r="D6809" t="str">
            <v>DOTTED LINE, 12"</v>
          </cell>
          <cell r="F6809">
            <v>0</v>
          </cell>
        </row>
        <row r="6810">
          <cell r="A6810" t="str">
            <v>648E01521</v>
          </cell>
          <cell r="C6810" t="str">
            <v>FT</v>
          </cell>
          <cell r="D6810" t="str">
            <v>DOTTED LINE, 12", AS PER PLAN</v>
          </cell>
          <cell r="F6810">
            <v>0</v>
          </cell>
        </row>
        <row r="6811">
          <cell r="A6811" t="str">
            <v>648E20000</v>
          </cell>
          <cell r="C6811" t="str">
            <v>LS</v>
          </cell>
          <cell r="D6811" t="str">
            <v>TWO - WAY RADIO EQUIPMENT</v>
          </cell>
          <cell r="F6811">
            <v>0</v>
          </cell>
        </row>
        <row r="6812">
          <cell r="A6812" t="str">
            <v>648E30000</v>
          </cell>
          <cell r="C6812" t="str">
            <v>FT</v>
          </cell>
          <cell r="D6812" t="str">
            <v>REMOVAL OF PAVEMENT MARKING</v>
          </cell>
          <cell r="F6812">
            <v>0</v>
          </cell>
        </row>
        <row r="6813">
          <cell r="A6813" t="str">
            <v>648E30010</v>
          </cell>
          <cell r="C6813" t="str">
            <v>SF</v>
          </cell>
          <cell r="D6813" t="str">
            <v>REMOVAL OF PAVEMENT MARKING</v>
          </cell>
          <cell r="F6813">
            <v>0</v>
          </cell>
        </row>
        <row r="6814">
          <cell r="A6814" t="str">
            <v>648E30020</v>
          </cell>
          <cell r="C6814" t="str">
            <v>EACH</v>
          </cell>
          <cell r="D6814" t="str">
            <v>REMOVAL OF PAVEMENT MARKING</v>
          </cell>
          <cell r="F6814">
            <v>0</v>
          </cell>
        </row>
        <row r="6815">
          <cell r="A6815" t="str">
            <v>648E30030</v>
          </cell>
          <cell r="C6815" t="str">
            <v>MILE</v>
          </cell>
          <cell r="D6815" t="str">
            <v>REMOVAL OF PAVEMENT MARKING</v>
          </cell>
          <cell r="F6815">
            <v>0</v>
          </cell>
        </row>
        <row r="6816">
          <cell r="A6816" t="str">
            <v>648E60000</v>
          </cell>
          <cell r="C6816" t="str">
            <v>SF</v>
          </cell>
          <cell r="D6816" t="str">
            <v>GREEN COLORED PAVEMENT FOR BIKE LANES</v>
          </cell>
          <cell r="F6816">
            <v>0</v>
          </cell>
        </row>
        <row r="6817">
          <cell r="A6817" t="str">
            <v>651E10000</v>
          </cell>
          <cell r="C6817" t="str">
            <v>CY</v>
          </cell>
          <cell r="D6817" t="str">
            <v>TOPSOIL STOCKPILED</v>
          </cell>
          <cell r="F6817">
            <v>0</v>
          </cell>
        </row>
        <row r="6818">
          <cell r="A6818" t="str">
            <v>651E10001</v>
          </cell>
          <cell r="C6818" t="str">
            <v>CY</v>
          </cell>
          <cell r="D6818" t="str">
            <v>TOPSOIL STOCKPILED, AS PER PLAN</v>
          </cell>
          <cell r="F6818">
            <v>0</v>
          </cell>
        </row>
        <row r="6819">
          <cell r="A6819" t="str">
            <v>652E10000</v>
          </cell>
          <cell r="C6819" t="str">
            <v>CY</v>
          </cell>
          <cell r="D6819" t="str">
            <v>PLACING STOCKPILED TOPSOIL</v>
          </cell>
          <cell r="F6819">
            <v>0</v>
          </cell>
        </row>
        <row r="6820">
          <cell r="A6820" t="str">
            <v>652E10001</v>
          </cell>
          <cell r="C6820" t="str">
            <v>CY</v>
          </cell>
          <cell r="D6820" t="str">
            <v>PLACING STOCKPILED TOPSOIL, AS PER PLAN</v>
          </cell>
          <cell r="F6820">
            <v>0</v>
          </cell>
        </row>
        <row r="6821">
          <cell r="A6821" t="str">
            <v>653E10000</v>
          </cell>
          <cell r="C6821" t="str">
            <v>CY</v>
          </cell>
          <cell r="D6821" t="str">
            <v>TOPSOIL FURNISHED AND PLACED</v>
          </cell>
          <cell r="F6821">
            <v>0</v>
          </cell>
        </row>
        <row r="6822">
          <cell r="A6822" t="str">
            <v>653E10001</v>
          </cell>
          <cell r="C6822" t="str">
            <v>CY</v>
          </cell>
          <cell r="D6822" t="str">
            <v>TOPSOIL FURNISHED AND PLACED, AS PER PLAN</v>
          </cell>
          <cell r="F6822">
            <v>0</v>
          </cell>
        </row>
        <row r="6823">
          <cell r="A6823" t="str">
            <v>654E10000</v>
          </cell>
          <cell r="C6823" t="str">
            <v>MSF</v>
          </cell>
          <cell r="D6823" t="str">
            <v>RENOVATING EXISTING SOIL</v>
          </cell>
          <cell r="F6823">
            <v>0</v>
          </cell>
        </row>
        <row r="6824">
          <cell r="A6824" t="str">
            <v>654E10001</v>
          </cell>
          <cell r="C6824" t="str">
            <v>MSF</v>
          </cell>
          <cell r="D6824" t="str">
            <v>RENOVATING EXISTING SOIL, AS PER PLAN</v>
          </cell>
          <cell r="F6824">
            <v>0</v>
          </cell>
        </row>
        <row r="6825">
          <cell r="A6825" t="str">
            <v>654E11000</v>
          </cell>
          <cell r="C6825" t="str">
            <v>TON</v>
          </cell>
          <cell r="D6825" t="str">
            <v>COMMERCIAL FERTILIZER</v>
          </cell>
          <cell r="F6825">
            <v>0</v>
          </cell>
        </row>
        <row r="6826">
          <cell r="A6826" t="str">
            <v>654E11001</v>
          </cell>
          <cell r="C6826" t="str">
            <v>TON</v>
          </cell>
          <cell r="D6826" t="str">
            <v>COMMERCIAL FERTILIZER, AS PER PLAN</v>
          </cell>
          <cell r="F6826">
            <v>0</v>
          </cell>
        </row>
        <row r="6827">
          <cell r="A6827" t="str">
            <v>656E10000</v>
          </cell>
          <cell r="C6827" t="str">
            <v>MSF</v>
          </cell>
          <cell r="D6827" t="str">
            <v>ROADSIDE CLEANUP</v>
          </cell>
          <cell r="F6827">
            <v>0</v>
          </cell>
        </row>
        <row r="6828">
          <cell r="A6828" t="str">
            <v>656E10001</v>
          </cell>
          <cell r="C6828" t="str">
            <v>MSF</v>
          </cell>
          <cell r="D6828" t="str">
            <v>ROADSIDE CLEANUP, AS PER PLAN</v>
          </cell>
          <cell r="F6828">
            <v>0</v>
          </cell>
        </row>
        <row r="6829">
          <cell r="A6829" t="str">
            <v>657E10000</v>
          </cell>
          <cell r="C6829" t="str">
            <v>SY</v>
          </cell>
          <cell r="D6829" t="str">
            <v>RIPRAP FOR TREE PROTECTION</v>
          </cell>
          <cell r="F6829">
            <v>0</v>
          </cell>
        </row>
        <row r="6830">
          <cell r="A6830" t="str">
            <v>657E10001</v>
          </cell>
          <cell r="C6830" t="str">
            <v>SY</v>
          </cell>
          <cell r="D6830" t="str">
            <v>RIPRAP FOR TREE PROTECTION, AS PER PLAN</v>
          </cell>
          <cell r="F6830">
            <v>0</v>
          </cell>
        </row>
        <row r="6831">
          <cell r="A6831" t="str">
            <v>657E98000</v>
          </cell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C6835" t="str">
            <v>CY</v>
          </cell>
          <cell r="D6835" t="str">
            <v>TOPSOIL</v>
          </cell>
          <cell r="F6835">
            <v>0</v>
          </cell>
        </row>
        <row r="6836">
          <cell r="A6836" t="str">
            <v>659E00301</v>
          </cell>
          <cell r="C6836" t="str">
            <v>CY</v>
          </cell>
          <cell r="D6836" t="str">
            <v>TOPSOIL, AS PER PLAN</v>
          </cell>
          <cell r="F6836">
            <v>0</v>
          </cell>
        </row>
        <row r="6837">
          <cell r="A6837" t="str">
            <v>659E00500</v>
          </cell>
          <cell r="C6837" t="str">
            <v>SY</v>
          </cell>
          <cell r="D6837" t="str">
            <v>SEEDING AND MULCHING, CLASS 1</v>
          </cell>
          <cell r="F6837">
            <v>0</v>
          </cell>
        </row>
        <row r="6838">
          <cell r="A6838" t="str">
            <v>659E00501</v>
          </cell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C6843" t="str">
            <v>SY</v>
          </cell>
          <cell r="D6843" t="str">
            <v>SEEDING AND MULCHING, CLASS 3B, AS PER PLAN</v>
          </cell>
          <cell r="F6843">
            <v>0</v>
          </cell>
        </row>
        <row r="6844">
          <cell r="A6844" t="str">
            <v>659E00540</v>
          </cell>
          <cell r="C6844" t="str">
            <v>SY</v>
          </cell>
          <cell r="D6844" t="str">
            <v>SEEDING AND MULCHING, CLASS 3C</v>
          </cell>
          <cell r="F6844">
            <v>0</v>
          </cell>
        </row>
        <row r="6845">
          <cell r="A6845" t="str">
            <v>659E00541</v>
          </cell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C6973" t="str">
            <v>MGAL</v>
          </cell>
          <cell r="D6973" t="str">
            <v>LANDSCAPE WATERING</v>
          </cell>
          <cell r="F6973">
            <v>0</v>
          </cell>
        </row>
        <row r="6974">
          <cell r="A6974" t="str">
            <v>662E30001</v>
          </cell>
          <cell r="C6974" t="str">
            <v>MGAL</v>
          </cell>
          <cell r="D6974" t="str">
            <v>LANDSCAPE WATERING, AS PER PLAN</v>
          </cell>
          <cell r="F6974">
            <v>0</v>
          </cell>
        </row>
        <row r="6975">
          <cell r="A6975" t="str">
            <v>662E30100</v>
          </cell>
          <cell r="C6975" t="str">
            <v>LS</v>
          </cell>
          <cell r="D6975" t="str">
            <v>LANDSCAPE WATERING</v>
          </cell>
          <cell r="F6975">
            <v>0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</row>
        <row r="7213">
          <cell r="A7213" t="str">
            <v>804E15010</v>
          </cell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</row>
        <row r="7218">
          <cell r="A7218" t="str">
            <v>804E15031</v>
          </cell>
          <cell r="C7218" t="str">
            <v>FT</v>
          </cell>
          <cell r="D7218" t="str">
            <v>FIBER OPTIC CABLE, 72 FIBER, AS PER PLAN</v>
          </cell>
          <cell r="F7218">
            <v>0</v>
          </cell>
        </row>
        <row r="7219">
          <cell r="A7219" t="str">
            <v>804E15040</v>
          </cell>
          <cell r="C7219" t="str">
            <v>FT</v>
          </cell>
          <cell r="D7219" t="str">
            <v>FIBER OPTIC CABLE, 144 FIBER</v>
          </cell>
          <cell r="F7219">
            <v>0</v>
          </cell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</row>
        <row r="7232">
          <cell r="A7232" t="str">
            <v>804E20056</v>
          </cell>
          <cell r="C7232" t="str">
            <v>FT</v>
          </cell>
          <cell r="D7232" t="str">
            <v>FIBER OPTIC CABLE, ARMORED, 60 FIBER</v>
          </cell>
          <cell r="F7232">
            <v>0</v>
          </cell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</row>
        <row r="7238">
          <cell r="A7238" t="str">
            <v>804E20266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C7268" t="str">
            <v>FT</v>
          </cell>
          <cell r="D7268" t="str">
            <v>DROP CABLE, 48 FIBER</v>
          </cell>
          <cell r="F7268">
            <v>0</v>
          </cell>
        </row>
        <row r="7269">
          <cell r="A7269" t="str">
            <v>804E32080</v>
          </cell>
          <cell r="C7269" t="str">
            <v>FT</v>
          </cell>
          <cell r="D7269" t="str">
            <v>DROP CABLE, 72 FIBER</v>
          </cell>
          <cell r="F7269">
            <v>0</v>
          </cell>
        </row>
        <row r="7270">
          <cell r="A7270" t="str">
            <v>804E32990</v>
          </cell>
          <cell r="C7270" t="str">
            <v>EACH</v>
          </cell>
          <cell r="D7270" t="str">
            <v>FIBER OPTIC PATCH CORD, 2 FIBER</v>
          </cell>
          <cell r="F7270">
            <v>0</v>
          </cell>
        </row>
        <row r="7271">
          <cell r="A7271" t="str">
            <v>804E33000</v>
          </cell>
          <cell r="C7271" t="str">
            <v>EACH</v>
          </cell>
          <cell r="D7271" t="str">
            <v>FIBER OPTIC PATCH CORD, 4 FIBER</v>
          </cell>
          <cell r="F7271">
            <v>0</v>
          </cell>
        </row>
        <row r="7272">
          <cell r="A7272" t="str">
            <v>804E33001</v>
          </cell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C7279" t="str">
            <v>EACH</v>
          </cell>
          <cell r="D7279" t="str">
            <v>FIBER TERMINATION PANEL, 12 FIBER, AS PER PLAN</v>
          </cell>
          <cell r="F7279">
            <v>0</v>
          </cell>
        </row>
        <row r="7280">
          <cell r="A7280" t="str">
            <v>804E34022</v>
          </cell>
          <cell r="C7280" t="str">
            <v>EACH</v>
          </cell>
          <cell r="D7280" t="str">
            <v>FIBER TERMINATION PANEL, 24 FIBER</v>
          </cell>
          <cell r="F7280">
            <v>0</v>
          </cell>
        </row>
        <row r="7281">
          <cell r="A7281" t="str">
            <v>804E34023</v>
          </cell>
          <cell r="C7281" t="str">
            <v>EACH</v>
          </cell>
          <cell r="D7281" t="str">
            <v>FIBER TERMINATION PANEL, 24 FIBER, AS PER PLAN</v>
          </cell>
          <cell r="F7281">
            <v>0</v>
          </cell>
        </row>
        <row r="7282">
          <cell r="A7282" t="str">
            <v>804E34026</v>
          </cell>
          <cell r="C7282" t="str">
            <v>EACH</v>
          </cell>
          <cell r="D7282" t="str">
            <v>FIBER TERMINATION PANEL, 36 FIBER</v>
          </cell>
          <cell r="F7282">
            <v>0</v>
          </cell>
        </row>
        <row r="7283">
          <cell r="A7283" t="str">
            <v>804E34030</v>
          </cell>
          <cell r="C7283" t="str">
            <v>EACH</v>
          </cell>
          <cell r="D7283" t="str">
            <v>FIBER TERMINATION PANEL, 48 FIBER</v>
          </cell>
          <cell r="F7283">
            <v>0</v>
          </cell>
        </row>
        <row r="7284">
          <cell r="A7284" t="str">
            <v>804E34031</v>
          </cell>
          <cell r="C7284" t="str">
            <v>EACH</v>
          </cell>
          <cell r="D7284" t="str">
            <v>FIBER TERMINATION PANEL, 48 FIBER, AS PER PLAN</v>
          </cell>
          <cell r="F7284">
            <v>0</v>
          </cell>
        </row>
        <row r="7285">
          <cell r="A7285" t="str">
            <v>804E34042</v>
          </cell>
          <cell r="C7285" t="str">
            <v>EACH</v>
          </cell>
          <cell r="D7285" t="str">
            <v>FIBER TERMINATION PANEL, 72 FIBER</v>
          </cell>
          <cell r="F7285">
            <v>0</v>
          </cell>
        </row>
        <row r="7286">
          <cell r="A7286" t="str">
            <v>804E34062</v>
          </cell>
          <cell r="C7286" t="str">
            <v>EACH</v>
          </cell>
          <cell r="D7286" t="str">
            <v>FIBER TERMINATION PANEL, 144 FIBER</v>
          </cell>
          <cell r="F7286">
            <v>0</v>
          </cell>
        </row>
        <row r="7287">
          <cell r="A7287" t="str">
            <v>804E34082</v>
          </cell>
          <cell r="C7287" t="str">
            <v>EACH</v>
          </cell>
          <cell r="D7287" t="str">
            <v>FIBER TERMINATION PANEL, 288 FIBER</v>
          </cell>
          <cell r="F7287">
            <v>0</v>
          </cell>
        </row>
        <row r="7288">
          <cell r="A7288" t="str">
            <v>804E35000</v>
          </cell>
          <cell r="C7288" t="str">
            <v>EACH</v>
          </cell>
          <cell r="D7288" t="str">
            <v>FUSION SPLICE</v>
          </cell>
          <cell r="F7288">
            <v>0</v>
          </cell>
        </row>
        <row r="7289">
          <cell r="A7289" t="str">
            <v>804E35001</v>
          </cell>
          <cell r="C7289" t="str">
            <v>EACH</v>
          </cell>
          <cell r="D7289" t="str">
            <v>FUSION SPLICE, AS PER PLAN</v>
          </cell>
          <cell r="F7289">
            <v>0</v>
          </cell>
        </row>
        <row r="7290">
          <cell r="A7290" t="str">
            <v>804E35010</v>
          </cell>
          <cell r="C7290" t="str">
            <v>EACH</v>
          </cell>
          <cell r="D7290" t="str">
            <v>FIBER OPTIC FUSION SPLICER</v>
          </cell>
          <cell r="F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F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F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F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F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F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F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F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F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F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F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F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F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F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F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F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F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F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F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F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TYPE HD, WALL/TUNNEL</v>
          </cell>
          <cell r="F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F7392">
            <v>0</v>
          </cell>
        </row>
        <row r="7393">
          <cell r="A7393" t="str">
            <v>809E61000</v>
          </cell>
          <cell r="C7393" t="str">
            <v>EACH</v>
          </cell>
          <cell r="D7393" t="str">
            <v>CCTV CONCRETE POLE WITH LOWERING UNIT, 70 FEET</v>
          </cell>
          <cell r="F7393">
            <v>0</v>
          </cell>
        </row>
        <row r="7394">
          <cell r="A7394" t="str">
            <v>809E61002</v>
          </cell>
          <cell r="C7394" t="str">
            <v>EACH</v>
          </cell>
          <cell r="D7394" t="str">
            <v>CCTV CONCRETE POLE, 70 FEET</v>
          </cell>
          <cell r="F7394">
            <v>0</v>
          </cell>
        </row>
        <row r="7395">
          <cell r="A7395" t="str">
            <v>809E61010</v>
          </cell>
          <cell r="C7395" t="str">
            <v>EACH</v>
          </cell>
          <cell r="D7395" t="str">
            <v>CCTV CONCRETE POLE WITH LOWERING UNIT, 50 FEET</v>
          </cell>
          <cell r="F7395">
            <v>0</v>
          </cell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C7397" t="str">
            <v>EACH</v>
          </cell>
          <cell r="D7397" t="str">
            <v>CCTV LOWERING UNIT</v>
          </cell>
          <cell r="F7397">
            <v>0</v>
          </cell>
        </row>
        <row r="7398">
          <cell r="A7398" t="str">
            <v>809E61100</v>
          </cell>
          <cell r="C7398" t="str">
            <v>EACH</v>
          </cell>
          <cell r="D7398" t="str">
            <v>CCTV LOWERING UNIT, INSTALLATION ONLY</v>
          </cell>
          <cell r="F7398">
            <v>0</v>
          </cell>
        </row>
        <row r="7399">
          <cell r="A7399" t="str">
            <v>809E62990</v>
          </cell>
          <cell r="C7399" t="str">
            <v>EACH</v>
          </cell>
          <cell r="D7399" t="str">
            <v>DYNAMIC MESSAGE SIGN (DMS), FULL COLOR</v>
          </cell>
          <cell r="F7399">
            <v>0</v>
          </cell>
        </row>
        <row r="7400">
          <cell r="A7400" t="str">
            <v>809E63000</v>
          </cell>
          <cell r="C7400" t="str">
            <v>EACH</v>
          </cell>
          <cell r="D7400" t="str">
            <v>DYNAMIC MESSAGE SIGN (DMS), FULL-SIZE WALK-IN</v>
          </cell>
          <cell r="F7400">
            <v>0</v>
          </cell>
        </row>
        <row r="7401">
          <cell r="A7401" t="str">
            <v>809E63001</v>
          </cell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</row>
        <row r="7402">
          <cell r="A7402" t="str">
            <v>809E63010</v>
          </cell>
          <cell r="C7402" t="str">
            <v>EACH</v>
          </cell>
          <cell r="D7402" t="str">
            <v>DYNAMIC MESSAGE SIGN (DMS), FRONT-ACCESS</v>
          </cell>
          <cell r="F7402">
            <v>0</v>
          </cell>
        </row>
        <row r="7403">
          <cell r="A7403" t="str">
            <v>809E63020</v>
          </cell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</row>
        <row r="7404">
          <cell r="A7404" t="str">
            <v>809E63030</v>
          </cell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</row>
        <row r="7405">
          <cell r="A7405" t="str">
            <v>809E63040</v>
          </cell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</row>
        <row r="7406">
          <cell r="A7406" t="str">
            <v>809E63050</v>
          </cell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</row>
        <row r="7407">
          <cell r="A7407" t="str">
            <v>809E64500</v>
          </cell>
          <cell r="C7407" t="str">
            <v>EACH</v>
          </cell>
          <cell r="D7407" t="str">
            <v>HIGH-SPEED ETHERNET RADIO</v>
          </cell>
          <cell r="F7407">
            <v>0</v>
          </cell>
        </row>
        <row r="7408">
          <cell r="A7408" t="str">
            <v>809E64550</v>
          </cell>
          <cell r="C7408" t="str">
            <v>FT</v>
          </cell>
          <cell r="D7408" t="str">
            <v>ETHERNET CABLE, OUTDOOR-RATED</v>
          </cell>
          <cell r="F7408">
            <v>0</v>
          </cell>
        </row>
        <row r="7409">
          <cell r="A7409" t="str">
            <v>809E65000</v>
          </cell>
          <cell r="C7409" t="str">
            <v>EACH</v>
          </cell>
          <cell r="D7409" t="str">
            <v>ITS CABINET - GROUND MOUNTED</v>
          </cell>
          <cell r="F7409">
            <v>0</v>
          </cell>
        </row>
        <row r="7410">
          <cell r="A7410" t="str">
            <v>809E65001</v>
          </cell>
          <cell r="C7410" t="str">
            <v>EACH</v>
          </cell>
          <cell r="D7410" t="str">
            <v>ITS CABINET - GROUND MOUNTED, AS PER PLAN</v>
          </cell>
          <cell r="F7410">
            <v>0</v>
          </cell>
        </row>
        <row r="7411">
          <cell r="A7411" t="str">
            <v>809E65010</v>
          </cell>
          <cell r="C7411" t="str">
            <v>EACH</v>
          </cell>
          <cell r="D7411" t="str">
            <v>ITS CABINET - POLE MOUNTED</v>
          </cell>
          <cell r="F7411">
            <v>0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C7417" t="str">
            <v>EACH</v>
          </cell>
          <cell r="D7417" t="str">
            <v>CLOSED LOOP ARTERIAL TRAFFIC SIGNAL SYSTEM</v>
          </cell>
          <cell r="F7417">
            <v>0</v>
          </cell>
        </row>
        <row r="7418">
          <cell r="A7418" t="str">
            <v>809E66010</v>
          </cell>
          <cell r="C7418" t="str">
            <v>EACH</v>
          </cell>
          <cell r="D7418" t="str">
            <v>CENTRALLY CONTROLLED ARTERIAL TRAFFIC SIGNAL SYSTEM</v>
          </cell>
          <cell r="F7418">
            <v>0</v>
          </cell>
        </row>
        <row r="7419">
          <cell r="A7419" t="str">
            <v>809E66020</v>
          </cell>
          <cell r="C7419" t="str">
            <v>EACH</v>
          </cell>
          <cell r="D7419" t="str">
            <v>HIGHWAY RAIL / TRAFFIC SIGNAL PRE-EMPTION</v>
          </cell>
          <cell r="F7419">
            <v>0</v>
          </cell>
        </row>
        <row r="7420">
          <cell r="A7420" t="str">
            <v>809E66030</v>
          </cell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</row>
        <row r="7421">
          <cell r="A7421" t="str">
            <v>809E66040</v>
          </cell>
          <cell r="C7421" t="str">
            <v>EACH</v>
          </cell>
          <cell r="D7421" t="str">
            <v>TRAFFIC SIGNAL SYSTEM WITH TRANSIT PRIORITY</v>
          </cell>
          <cell r="F7421">
            <v>0</v>
          </cell>
        </row>
        <row r="7422">
          <cell r="A7422" t="str">
            <v>809E66050</v>
          </cell>
          <cell r="C7422" t="str">
            <v>EACH</v>
          </cell>
          <cell r="D7422" t="str">
            <v>ADAPTIVE TRAFFIC SIGNAL CONTROL SYSTEM</v>
          </cell>
          <cell r="F7422">
            <v>0</v>
          </cell>
        </row>
        <row r="7423">
          <cell r="A7423" t="str">
            <v>809E67000</v>
          </cell>
          <cell r="C7423" t="str">
            <v>EACH</v>
          </cell>
          <cell r="D7423" t="str">
            <v>RAMP METER STATION</v>
          </cell>
          <cell r="F7423">
            <v>0</v>
          </cell>
        </row>
        <row r="7424">
          <cell r="A7424" t="str">
            <v>809E67050</v>
          </cell>
          <cell r="C7424" t="str">
            <v>EACH</v>
          </cell>
          <cell r="D7424" t="str">
            <v>RAMP METER TRAINING</v>
          </cell>
          <cell r="F7424">
            <v>0</v>
          </cell>
        </row>
        <row r="7425">
          <cell r="A7425" t="str">
            <v>809E68900</v>
          </cell>
          <cell r="C7425" t="str">
            <v>EACH</v>
          </cell>
          <cell r="D7425" t="str">
            <v>SIDE-FIRED RADAR DETECTOR</v>
          </cell>
          <cell r="F7425">
            <v>0</v>
          </cell>
        </row>
        <row r="7426">
          <cell r="A7426" t="str">
            <v>809E69000</v>
          </cell>
          <cell r="C7426" t="str">
            <v>EACH</v>
          </cell>
          <cell r="D7426" t="str">
            <v>ADVANCE RADAR DETECTION</v>
          </cell>
          <cell r="F7426">
            <v>0</v>
          </cell>
        </row>
        <row r="7427">
          <cell r="A7427" t="str">
            <v>809E69001</v>
          </cell>
          <cell r="C7427" t="str">
            <v>EACH</v>
          </cell>
          <cell r="D7427" t="str">
            <v>ADVANCE RADAR DETECTION, AS PER PLAN</v>
          </cell>
          <cell r="F7427">
            <v>0</v>
          </cell>
        </row>
        <row r="7428">
          <cell r="A7428" t="str">
            <v>809E69100</v>
          </cell>
          <cell r="C7428" t="str">
            <v>EACH</v>
          </cell>
          <cell r="D7428" t="str">
            <v>STOP LINE RADAR DETECTION</v>
          </cell>
          <cell r="F7428">
            <v>0</v>
          </cell>
        </row>
        <row r="7429">
          <cell r="A7429" t="str">
            <v>809E69101</v>
          </cell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C7436" t="str">
            <v>EACH</v>
          </cell>
          <cell r="D7436" t="str">
            <v>PREEMPT RECEIVING UNIT</v>
          </cell>
          <cell r="F7436">
            <v>0</v>
          </cell>
        </row>
        <row r="7437">
          <cell r="A7437" t="str">
            <v>809E69211</v>
          </cell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C7439" t="str">
            <v>FT</v>
          </cell>
          <cell r="D7439" t="str">
            <v>PREEMPT DETECTOR CABLE, AS PER PLAN</v>
          </cell>
          <cell r="F7439">
            <v>0</v>
          </cell>
        </row>
        <row r="7440">
          <cell r="A7440" t="str">
            <v>809E69230</v>
          </cell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C7442" t="str">
            <v>EACH</v>
          </cell>
          <cell r="D7442" t="str">
            <v>PREEMPT CONFIRMATION LIGHT</v>
          </cell>
          <cell r="F7442">
            <v>0</v>
          </cell>
        </row>
        <row r="7443">
          <cell r="A7443" t="str">
            <v>809E69241</v>
          </cell>
          <cell r="C7443" t="str">
            <v>EACH</v>
          </cell>
          <cell r="D7443" t="str">
            <v>PREEMPT CONFIRMATION LIGHT, AS PER PLAN</v>
          </cell>
          <cell r="F7443">
            <v>0</v>
          </cell>
        </row>
        <row r="7444">
          <cell r="A7444" t="str">
            <v>809E70000</v>
          </cell>
          <cell r="C7444" t="str">
            <v>LS</v>
          </cell>
          <cell r="D7444" t="str">
            <v>MAINTAINING ITS DURING CONSTRUCTION</v>
          </cell>
          <cell r="F7444">
            <v>0</v>
          </cell>
        </row>
        <row r="7445">
          <cell r="A7445" t="str">
            <v>809E70050</v>
          </cell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C7452" t="str">
            <v>EACH</v>
          </cell>
          <cell r="D7452" t="str">
            <v>US ROUTE SHIELD SYMBOL MARKING, TYPE B125</v>
          </cell>
          <cell r="F7452">
            <v>0</v>
          </cell>
        </row>
        <row r="7453">
          <cell r="A7453" t="str">
            <v>814E00014</v>
          </cell>
          <cell r="C7453" t="str">
            <v>EACH</v>
          </cell>
          <cell r="D7453" t="str">
            <v>STATE ROUTE SHIELD SYMBOL MARKING, TYPE B125</v>
          </cell>
          <cell r="F7453">
            <v>0</v>
          </cell>
        </row>
        <row r="7454">
          <cell r="A7454" t="str">
            <v>814E00016</v>
          </cell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C7458" t="str">
            <v>EACH</v>
          </cell>
          <cell r="D7458" t="str">
            <v>SPREAD SPECTRUM RADIO, AS PER PLAN</v>
          </cell>
          <cell r="F7458">
            <v>0</v>
          </cell>
        </row>
        <row r="7459">
          <cell r="A7459" t="str">
            <v>815E30100</v>
          </cell>
          <cell r="C7459" t="str">
            <v>LS</v>
          </cell>
          <cell r="D7459" t="str">
            <v>TRAINING FOR SPREAD SPECTRUM RADIO</v>
          </cell>
          <cell r="F7459">
            <v>0</v>
          </cell>
        </row>
        <row r="7460">
          <cell r="A7460" t="str">
            <v>816E30000</v>
          </cell>
          <cell r="C7460" t="str">
            <v>EACH</v>
          </cell>
          <cell r="D7460" t="str">
            <v>VIDEO DETECTION SYSTEM</v>
          </cell>
          <cell r="F7460">
            <v>0</v>
          </cell>
        </row>
        <row r="7461">
          <cell r="A7461" t="str">
            <v>816E30001</v>
          </cell>
          <cell r="C7461" t="str">
            <v>EACH</v>
          </cell>
          <cell r="D7461" t="str">
            <v>VIDEO DETECTION SYSTEM, AS PER PLAN</v>
          </cell>
          <cell r="F7461">
            <v>0</v>
          </cell>
        </row>
        <row r="7462">
          <cell r="A7462" t="str">
            <v>816E30100</v>
          </cell>
          <cell r="C7462" t="str">
            <v>LS</v>
          </cell>
          <cell r="D7462" t="str">
            <v>TRAINING FOR VIDEO DETECTION SYSTEM</v>
          </cell>
          <cell r="F7462">
            <v>0</v>
          </cell>
        </row>
        <row r="7463">
          <cell r="A7463" t="str">
            <v>818E30000</v>
          </cell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</row>
        <row r="7464">
          <cell r="A7464" t="str">
            <v>819E10000</v>
          </cell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</row>
        <row r="7478">
          <cell r="A7478" t="str">
            <v>826E10020</v>
          </cell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</row>
        <row r="7479">
          <cell r="A7479" t="str">
            <v>826E10021</v>
          </cell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</row>
        <row r="7482">
          <cell r="A7482" t="str">
            <v>826E10300</v>
          </cell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</row>
        <row r="7492">
          <cell r="A7492" t="str">
            <v>826E20000</v>
          </cell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</row>
        <row r="7494">
          <cell r="A7494" t="str">
            <v>826E30020</v>
          </cell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</row>
        <row r="7495">
          <cell r="A7495" t="str">
            <v>826E30040</v>
          </cell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</row>
        <row r="7496">
          <cell r="A7496" t="str">
            <v>826E30100</v>
          </cell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</row>
        <row r="7497">
          <cell r="A7497" t="str">
            <v>826E30120</v>
          </cell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</row>
        <row r="7498">
          <cell r="A7498" t="str">
            <v>826E30140</v>
          </cell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</row>
        <row r="7499">
          <cell r="A7499" t="str">
            <v>826E30600</v>
          </cell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</row>
        <row r="7527">
          <cell r="A7527" t="str">
            <v>836E10020</v>
          </cell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C7585" t="str">
            <v>SY</v>
          </cell>
          <cell r="D7585" t="str">
            <v>MICRO SILICA MODIFIED CONCRETE OVERLAY, AS PER PLAN</v>
          </cell>
          <cell r="F7585">
            <v>0</v>
          </cell>
        </row>
        <row r="7586">
          <cell r="A7586" t="str">
            <v>847E10100</v>
          </cell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</row>
        <row r="7618">
          <cell r="A7618" t="str">
            <v>848E50000</v>
          </cell>
          <cell r="C7618" t="str">
            <v>SY</v>
          </cell>
          <cell r="D7618" t="str">
            <v>HAND CHIPPING</v>
          </cell>
          <cell r="F7618">
            <v>0</v>
          </cell>
        </row>
        <row r="7619">
          <cell r="A7619" t="str">
            <v>848E50001</v>
          </cell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C7623" t="str">
            <v>CY</v>
          </cell>
          <cell r="D7623" t="str">
            <v>FULL DEPTH REPAIR, AS PER PLAN</v>
          </cell>
          <cell r="F7623">
            <v>0</v>
          </cell>
        </row>
        <row r="7624">
          <cell r="A7624" t="str">
            <v>848E50300</v>
          </cell>
          <cell r="C7624" t="str">
            <v>SY</v>
          </cell>
          <cell r="D7624" t="str">
            <v>WEARING COURSE REMOVED, ASPHALT</v>
          </cell>
          <cell r="F7624">
            <v>0</v>
          </cell>
        </row>
        <row r="7625">
          <cell r="A7625" t="str">
            <v>848E50301</v>
          </cell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C7635" t="str">
            <v>LS</v>
          </cell>
          <cell r="D7635" t="str">
            <v>DAMAGE ASSESSMENT, AS PER PLAN</v>
          </cell>
          <cell r="F7635">
            <v>0</v>
          </cell>
        </row>
        <row r="7636">
          <cell r="A7636" t="str">
            <v>849E10500</v>
          </cell>
          <cell r="C7636" t="str">
            <v>LS</v>
          </cell>
          <cell r="D7636" t="str">
            <v>SURFACE PREPARATION</v>
          </cell>
          <cell r="F7636">
            <v>0</v>
          </cell>
        </row>
        <row r="7637">
          <cell r="A7637" t="str">
            <v>849E10600</v>
          </cell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850E20100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</row>
        <row r="7657">
          <cell r="A7657" t="str">
            <v>850E20110</v>
          </cell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C7659" t="str">
            <v>FT</v>
          </cell>
          <cell r="D7659" t="str">
            <v>GROOVING FOR 8" RECESSED PAVEMENT MARKING, (CONCRETE)</v>
          </cell>
          <cell r="F7659">
            <v>0</v>
          </cell>
        </row>
        <row r="7660">
          <cell r="A7660" t="str">
            <v>850E20130</v>
          </cell>
          <cell r="C7660" t="str">
            <v>FT</v>
          </cell>
          <cell r="D7660" t="str">
            <v>GROOVING FOR 12" RECESSED PAVEMENT MARKING, (CONCRETE)</v>
          </cell>
          <cell r="F7660">
            <v>0</v>
          </cell>
        </row>
        <row r="7661">
          <cell r="A7661" t="str">
            <v>850E20131</v>
          </cell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</row>
        <row r="7662">
          <cell r="A7662" t="str">
            <v>852E10000</v>
          </cell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C7664" t="str">
            <v>LB</v>
          </cell>
          <cell r="D7664" t="str">
            <v>POST-TENSIONING BAR TENDON</v>
          </cell>
          <cell r="F7664">
            <v>0</v>
          </cell>
        </row>
        <row r="7665">
          <cell r="A7665" t="str">
            <v>856E10000</v>
          </cell>
          <cell r="C7665" t="str">
            <v>CY</v>
          </cell>
          <cell r="D7665" t="str">
            <v>BRIDGE DECK WATERPROOFING ASPHALT CONCRETE</v>
          </cell>
          <cell r="F7665">
            <v>0</v>
          </cell>
        </row>
        <row r="7666">
          <cell r="A7666" t="str">
            <v>858E10000</v>
          </cell>
          <cell r="C7666" t="str">
            <v>SY</v>
          </cell>
          <cell r="D7666" t="str">
            <v>THIN POLYMER EPOXY OVERLAY</v>
          </cell>
          <cell r="F7666">
            <v>0</v>
          </cell>
        </row>
        <row r="7667">
          <cell r="A7667" t="str">
            <v>858E10001</v>
          </cell>
          <cell r="C7667" t="str">
            <v>SY</v>
          </cell>
          <cell r="D7667" t="str">
            <v>THIN POLYMER EPOXY OVERLAY, AS PER PLAN</v>
          </cell>
          <cell r="F7667">
            <v>0</v>
          </cell>
        </row>
        <row r="7668">
          <cell r="A7668" t="str">
            <v>859E10000</v>
          </cell>
          <cell r="C7668" t="str">
            <v>CY</v>
          </cell>
          <cell r="D7668" t="str">
            <v>ASPHALT CONCRETE WITH VERGLIMIT</v>
          </cell>
          <cell r="F7668">
            <v>0</v>
          </cell>
        </row>
        <row r="7669">
          <cell r="A7669" t="str">
            <v>859E10001</v>
          </cell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</row>
        <row r="7673">
          <cell r="A7673" t="str">
            <v>861E11101</v>
          </cell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</row>
        <row r="7674">
          <cell r="A7674" t="str">
            <v>861E11150</v>
          </cell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</row>
        <row r="7675">
          <cell r="A7675" t="str">
            <v>861E11151</v>
          </cell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</row>
        <row r="7676">
          <cell r="A7676" t="str">
            <v>861E11300</v>
          </cell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</row>
        <row r="7677">
          <cell r="A7677" t="str">
            <v>861E11301</v>
          </cell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</row>
        <row r="7678">
          <cell r="A7678" t="str">
            <v>861E11350</v>
          </cell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</row>
        <row r="7679">
          <cell r="A7679" t="str">
            <v>861E11351</v>
          </cell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C7691" t="str">
            <v>SY</v>
          </cell>
          <cell r="D7691" t="str">
            <v>GEOGRID, TYPE P5</v>
          </cell>
          <cell r="F7691">
            <v>0</v>
          </cell>
        </row>
        <row r="7692">
          <cell r="A7692" t="str">
            <v>863E00600</v>
          </cell>
          <cell r="C7692" t="str">
            <v>SY</v>
          </cell>
          <cell r="D7692" t="str">
            <v>GEOGRID, TYPE S1</v>
          </cell>
          <cell r="F7692">
            <v>0</v>
          </cell>
        </row>
        <row r="7693">
          <cell r="A7693" t="str">
            <v>863E00700</v>
          </cell>
          <cell r="C7693" t="str">
            <v>SY</v>
          </cell>
          <cell r="D7693" t="str">
            <v>GEOGRID, TYPE S2</v>
          </cell>
          <cell r="F7693">
            <v>0</v>
          </cell>
        </row>
        <row r="7694">
          <cell r="A7694" t="str">
            <v>863E00800</v>
          </cell>
          <cell r="C7694" t="str">
            <v>CY</v>
          </cell>
          <cell r="D7694" t="str">
            <v>REINFORCED EMBANKMENT</v>
          </cell>
          <cell r="F7694">
            <v>0</v>
          </cell>
        </row>
        <row r="7695">
          <cell r="A7695" t="str">
            <v>863E00801</v>
          </cell>
          <cell r="C7695" t="str">
            <v>CY</v>
          </cell>
          <cell r="D7695" t="str">
            <v>REINFORCED EMBANKMENT, AS PER PLAN</v>
          </cell>
          <cell r="F7695">
            <v>0</v>
          </cell>
        </row>
        <row r="7696">
          <cell r="A7696" t="str">
            <v>864E10000</v>
          </cell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C7700" t="str">
            <v>LS</v>
          </cell>
          <cell r="D7700" t="str">
            <v>INVESTIGATIVE ANCHOR PULLOUT TESTS</v>
          </cell>
          <cell r="F7700">
            <v>0</v>
          </cell>
        </row>
        <row r="7701">
          <cell r="A7701" t="str">
            <v>866E00400</v>
          </cell>
          <cell r="C7701" t="str">
            <v>EACH</v>
          </cell>
          <cell r="D7701" t="str">
            <v>PERFORMANCE TEST</v>
          </cell>
          <cell r="F7701">
            <v>0</v>
          </cell>
        </row>
        <row r="7702">
          <cell r="A7702" t="str">
            <v>866E00500</v>
          </cell>
          <cell r="C7702" t="str">
            <v>EACH</v>
          </cell>
          <cell r="D7702" t="str">
            <v>EXTENDED CREEP TEST</v>
          </cell>
          <cell r="F7702">
            <v>0</v>
          </cell>
        </row>
        <row r="7703">
          <cell r="A7703" t="str">
            <v>866E01000</v>
          </cell>
          <cell r="C7703" t="str">
            <v>CY</v>
          </cell>
          <cell r="D7703" t="str">
            <v>PRE-GROUTING IN ROCK</v>
          </cell>
          <cell r="F7703">
            <v>0</v>
          </cell>
        </row>
        <row r="7704">
          <cell r="A7704" t="str">
            <v>866E01100</v>
          </cell>
          <cell r="C7704" t="str">
            <v>EACH</v>
          </cell>
          <cell r="D7704" t="str">
            <v>REDRILLING PRE-GROUTED HOLES IN ROCK</v>
          </cell>
          <cell r="F7704">
            <v>0</v>
          </cell>
        </row>
        <row r="7705">
          <cell r="A7705" t="str">
            <v>867E00100</v>
          </cell>
          <cell r="C7705" t="str">
            <v>LS</v>
          </cell>
          <cell r="D7705" t="str">
            <v>TEMPORARY WIRE FACED MECHANICALLY STABILIZED EARTH WALL</v>
          </cell>
          <cell r="F7705">
            <v>0</v>
          </cell>
        </row>
        <row r="7706">
          <cell r="A7706" t="str">
            <v>867E00101</v>
          </cell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</row>
        <row r="7707">
          <cell r="A7707" t="str">
            <v>869E00100</v>
          </cell>
          <cell r="C7707" t="str">
            <v>EACH</v>
          </cell>
          <cell r="D7707" t="str">
            <v>HIGH LOAD MULTI-ROTATIONAL (HLMR) BEARINGS</v>
          </cell>
          <cell r="F7707">
            <v>0</v>
          </cell>
        </row>
        <row r="7708">
          <cell r="A7708" t="str">
            <v>869E00101</v>
          </cell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</row>
        <row r="7709">
          <cell r="A7709" t="str">
            <v>870E10000</v>
          </cell>
          <cell r="C7709" t="str">
            <v>SF</v>
          </cell>
          <cell r="D7709" t="str">
            <v>PREFABRICATED MODULAR RETAINING WALL</v>
          </cell>
          <cell r="F7709">
            <v>0</v>
          </cell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C7712" t="str">
            <v>CY</v>
          </cell>
          <cell r="D7712" t="str">
            <v>NATURAL SOIL</v>
          </cell>
          <cell r="F7712">
            <v>0</v>
          </cell>
        </row>
        <row r="7713">
          <cell r="A7713" t="str">
            <v>870E12000</v>
          </cell>
          <cell r="C7713" t="str">
            <v>FT</v>
          </cell>
          <cell r="D7713" t="str">
            <v>6" DRAINAGE PIPE, PERFORATED</v>
          </cell>
          <cell r="F7713">
            <v>0</v>
          </cell>
        </row>
        <row r="7714">
          <cell r="A7714" t="str">
            <v>870E12100</v>
          </cell>
          <cell r="C7714" t="str">
            <v>FT</v>
          </cell>
          <cell r="D7714" t="str">
            <v>6" DRAINAGE PIPE, NON-PERFORATED</v>
          </cell>
          <cell r="F7714">
            <v>0</v>
          </cell>
        </row>
        <row r="7715">
          <cell r="A7715" t="str">
            <v>870E12500</v>
          </cell>
          <cell r="C7715" t="str">
            <v>FT</v>
          </cell>
          <cell r="D7715" t="str">
            <v>CONCRETE COPING</v>
          </cell>
          <cell r="F7715">
            <v>0</v>
          </cell>
        </row>
        <row r="7716">
          <cell r="A7716" t="str">
            <v>870E14000</v>
          </cell>
          <cell r="C7716" t="str">
            <v>DAY</v>
          </cell>
          <cell r="D7716" t="str">
            <v>ON-SITE ASSISTANCE</v>
          </cell>
          <cell r="F7716">
            <v>0</v>
          </cell>
        </row>
        <row r="7717">
          <cell r="A7717" t="str">
            <v>870E15000</v>
          </cell>
          <cell r="C7717" t="str">
            <v>LS</v>
          </cell>
          <cell r="D7717" t="str">
            <v>PMRW INSPECTION AND COMPACTION TESTING</v>
          </cell>
          <cell r="F7717">
            <v>0</v>
          </cell>
        </row>
        <row r="7718">
          <cell r="A7718" t="str">
            <v>871E10000</v>
          </cell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C7723" t="str">
            <v>CY</v>
          </cell>
          <cell r="D7723" t="str">
            <v>EMBANKMENT USING PETROLEUM CONTAMINATED SOIL</v>
          </cell>
          <cell r="F7723">
            <v>0</v>
          </cell>
        </row>
        <row r="7724">
          <cell r="A7724" t="str">
            <v>871E10110</v>
          </cell>
          <cell r="C7724" t="str">
            <v>CY</v>
          </cell>
          <cell r="D7724" t="str">
            <v>EMBANKMENT USING RECYCLED MATERIALS</v>
          </cell>
          <cell r="F7724">
            <v>0</v>
          </cell>
        </row>
        <row r="7725">
          <cell r="A7725" t="str">
            <v>871E30000</v>
          </cell>
          <cell r="C7725" t="str">
            <v>LS</v>
          </cell>
          <cell r="D7725" t="str">
            <v>SOILS CONSULTANT ANALYSIS</v>
          </cell>
          <cell r="F7725">
            <v>0</v>
          </cell>
        </row>
        <row r="7726">
          <cell r="A7726" t="str">
            <v>872E10000</v>
          </cell>
          <cell r="C7726" t="str">
            <v>FT</v>
          </cell>
          <cell r="D7726" t="str">
            <v>VOID REDUCING ASPHALT MEMBRANE (VRAM)</v>
          </cell>
          <cell r="F7726">
            <v>0</v>
          </cell>
        </row>
        <row r="7727">
          <cell r="A7727" t="str">
            <v>872E10001</v>
          </cell>
          <cell r="C7727" t="str">
            <v>FT</v>
          </cell>
          <cell r="D7727" t="str">
            <v>VOID REDUCING ASPHALT MEMBRANE (VRAM), AS PER PLAN</v>
          </cell>
          <cell r="F7727">
            <v>0</v>
          </cell>
        </row>
        <row r="7728">
          <cell r="A7728" t="str">
            <v>874E20000</v>
          </cell>
          <cell r="C7728" t="str">
            <v>FT</v>
          </cell>
          <cell r="D7728" t="str">
            <v>LONGITUDINAL JOINT PREPARATION</v>
          </cell>
          <cell r="F7728">
            <v>0</v>
          </cell>
        </row>
        <row r="7729">
          <cell r="A7729" t="str">
            <v>874E20001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</row>
        <row r="7730">
          <cell r="A7730" t="str">
            <v>874E21000</v>
          </cell>
          <cell r="C7730" t="str">
            <v>MILE</v>
          </cell>
          <cell r="D7730" t="str">
            <v>LONGITUDINAL JOINT PREPARATION</v>
          </cell>
          <cell r="F7730">
            <v>0</v>
          </cell>
        </row>
        <row r="7731">
          <cell r="A7731" t="str">
            <v>874E21001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</row>
        <row r="7732">
          <cell r="A7732" t="str">
            <v>875E10000</v>
          </cell>
          <cell r="C7732" t="str">
            <v>LB</v>
          </cell>
          <cell r="D7732" t="str">
            <v>LONGITUDINAL JOINT ADHESIVE</v>
          </cell>
          <cell r="F7732">
            <v>0</v>
          </cell>
        </row>
        <row r="7733">
          <cell r="A7733" t="str">
            <v>878E25000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</row>
        <row r="7734">
          <cell r="A7734" t="str">
            <v>880E10000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</row>
        <row r="7735">
          <cell r="A7735" t="str">
            <v>880E10001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</row>
        <row r="7736">
          <cell r="A7736" t="str">
            <v>880E15000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</row>
        <row r="7753">
          <cell r="A7753" t="str">
            <v>883E00504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</row>
        <row r="7754">
          <cell r="A7754" t="str">
            <v>884E00500</v>
          </cell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</row>
        <row r="7755">
          <cell r="A7755" t="str">
            <v>884E10000</v>
          </cell>
          <cell r="C7755" t="str">
            <v>SY</v>
          </cell>
          <cell r="D7755" t="str">
            <v>8" PORTLAND CEMENT CONCRETE PAVEMENT (7 YEAR WARRANTY)</v>
          </cell>
          <cell r="F7755">
            <v>0</v>
          </cell>
        </row>
        <row r="7756">
          <cell r="A7756" t="str">
            <v>884E10050</v>
          </cell>
          <cell r="C7756" t="str">
            <v>SY</v>
          </cell>
          <cell r="D7756" t="str">
            <v>9" PORTLAND CEMENT CONCRETE PAVEMENT (7 YEAR WARRANTY)</v>
          </cell>
          <cell r="F7756">
            <v>0</v>
          </cell>
        </row>
        <row r="7757">
          <cell r="A7757" t="str">
            <v>884E10051</v>
          </cell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</row>
        <row r="7758">
          <cell r="A7758" t="str">
            <v>884E10080</v>
          </cell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</row>
        <row r="7759">
          <cell r="A7759" t="str">
            <v>884E10100</v>
          </cell>
          <cell r="C7759" t="str">
            <v>SY</v>
          </cell>
          <cell r="D7759" t="str">
            <v>10" PORTLAND CEMENT CONCRETE PAVEMENT (7 YEAR WARRANTY)</v>
          </cell>
          <cell r="F7759">
            <v>0</v>
          </cell>
        </row>
        <row r="7760">
          <cell r="A7760" t="str">
            <v>884E10150</v>
          </cell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</row>
        <row r="7764">
          <cell r="A7764" t="str">
            <v>884E10250</v>
          </cell>
          <cell r="C7764" t="str">
            <v>SY</v>
          </cell>
          <cell r="D7764" t="str">
            <v>13" PORTLAND CEMENT CONCRETE PAVEMENT (7 YEAR WARRANTY)</v>
          </cell>
          <cell r="F7764">
            <v>0</v>
          </cell>
        </row>
        <row r="7765">
          <cell r="A7765" t="str">
            <v>884E10270</v>
          </cell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</row>
        <row r="7766">
          <cell r="A7766" t="str">
            <v>884E10300</v>
          </cell>
          <cell r="C7766" t="str">
            <v>SY</v>
          </cell>
          <cell r="D7766" t="str">
            <v>14" PORTLAND CEMENT CONCRETE PAVEMENT (7 YEAR WARRANTY)</v>
          </cell>
          <cell r="F7766">
            <v>0</v>
          </cell>
        </row>
        <row r="7767">
          <cell r="A7767" t="str">
            <v>884E10320</v>
          </cell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</row>
        <row r="7769">
          <cell r="A7769" t="str">
            <v>884E10350</v>
          </cell>
          <cell r="C7769" t="str">
            <v>SY</v>
          </cell>
          <cell r="D7769" t="str">
            <v>15" PORTLAND CEMENT CONCRETE PAVEMENT (7 YEAR WARRANTY)</v>
          </cell>
          <cell r="F7769">
            <v>0</v>
          </cell>
        </row>
        <row r="7770">
          <cell r="A7770" t="str">
            <v>884E80000</v>
          </cell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</row>
        <row r="7773">
          <cell r="A7773" t="str">
            <v>885E00051</v>
          </cell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</row>
        <row r="7774">
          <cell r="A7774" t="str">
            <v>885E00056</v>
          </cell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885E00057</v>
          </cell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</row>
        <row r="7776">
          <cell r="A7776" t="str">
            <v>885E00060</v>
          </cell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</row>
        <row r="7777">
          <cell r="A7777" t="str">
            <v>885E00061</v>
          </cell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</row>
        <row r="7778">
          <cell r="A7778" t="str">
            <v>885E00066</v>
          </cell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</row>
        <row r="7779">
          <cell r="A7779" t="str">
            <v>885E00067</v>
          </cell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</row>
        <row r="7780">
          <cell r="A7780" t="str">
            <v>885E00100</v>
          </cell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</row>
        <row r="7781">
          <cell r="A7781" t="str">
            <v>885E00200</v>
          </cell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</row>
        <row r="7782">
          <cell r="A7782" t="str">
            <v>885E00300</v>
          </cell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</row>
        <row r="7783">
          <cell r="A7783" t="str">
            <v>885E00400</v>
          </cell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</row>
        <row r="7784">
          <cell r="A7784" t="str">
            <v>885E00504</v>
          </cell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C7792" t="str">
            <v>SY</v>
          </cell>
          <cell r="D7792" t="str">
            <v>HIGH FRICTION SURFACE TREATMENT, SINGLE LIFT</v>
          </cell>
          <cell r="F7792">
            <v>0</v>
          </cell>
        </row>
        <row r="7793">
          <cell r="A7793" t="str">
            <v>888E10001</v>
          </cell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4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618"/>
      <c r="B1" s="1618"/>
      <c r="C1" s="1618"/>
      <c r="D1" s="1618"/>
      <c r="E1" s="1618"/>
      <c r="F1" s="1618"/>
      <c r="G1" s="1618"/>
      <c r="H1" s="625"/>
      <c r="I1" s="17"/>
    </row>
    <row r="2" spans="1:45" s="63" customFormat="1" ht="18.75" x14ac:dyDescent="0.3">
      <c r="A2" s="1619" t="s">
        <v>152</v>
      </c>
      <c r="B2" s="1619"/>
      <c r="C2" s="1619"/>
      <c r="D2" s="1620"/>
      <c r="E2" s="1620"/>
      <c r="F2" s="1620"/>
      <c r="G2" s="1620"/>
      <c r="H2" s="1620"/>
      <c r="I2" s="1621"/>
      <c r="K2" s="514"/>
      <c r="L2" s="514"/>
      <c r="M2" s="514"/>
      <c r="P2" s="16"/>
      <c r="AC2" s="316"/>
      <c r="AF2" s="16"/>
      <c r="AG2" s="16"/>
    </row>
    <row r="3" spans="1:45" s="63" customFormat="1" ht="19.5" thickBot="1" x14ac:dyDescent="0.35">
      <c r="A3" s="1622" t="s">
        <v>311</v>
      </c>
      <c r="B3" s="1622"/>
      <c r="C3" s="1622"/>
      <c r="D3" s="1623"/>
      <c r="E3" s="1624"/>
      <c r="F3" s="1623"/>
      <c r="G3" s="1623"/>
      <c r="H3" s="1624"/>
      <c r="I3" s="1625"/>
      <c r="K3" s="514"/>
      <c r="L3" s="514"/>
      <c r="M3" s="514"/>
      <c r="P3" s="16"/>
      <c r="AC3" s="316"/>
      <c r="AF3" s="16"/>
      <c r="AG3" s="16"/>
    </row>
    <row r="4" spans="1:45" s="63" customFormat="1" ht="16.5" thickBot="1" x14ac:dyDescent="0.3">
      <c r="A4" s="1626" t="s">
        <v>312</v>
      </c>
      <c r="B4" s="1626"/>
      <c r="C4" s="1626"/>
      <c r="D4" s="1627"/>
      <c r="E4" s="1627"/>
      <c r="F4" s="1627"/>
      <c r="G4" s="1627"/>
      <c r="H4" s="1627"/>
      <c r="I4" s="1628"/>
      <c r="J4" s="1629" t="s">
        <v>9</v>
      </c>
      <c r="K4" s="1630"/>
      <c r="L4" s="1630"/>
      <c r="M4" s="1630"/>
      <c r="N4" s="1630"/>
      <c r="O4" s="243"/>
      <c r="P4" s="630"/>
      <c r="Q4" s="20" t="s">
        <v>13</v>
      </c>
      <c r="R4" s="20" t="s">
        <v>13</v>
      </c>
      <c r="S4" s="63" t="s">
        <v>272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6"/>
      <c r="AG4" s="16"/>
      <c r="AI4" s="566"/>
      <c r="AJ4" s="566"/>
      <c r="AK4" s="343"/>
      <c r="AL4" s="343"/>
      <c r="AM4" s="566"/>
      <c r="AS4" s="566"/>
    </row>
    <row r="5" spans="1:45" s="63" customFormat="1" ht="17.25" customHeight="1" thickBot="1" x14ac:dyDescent="0.35">
      <c r="A5" s="1589" t="s">
        <v>213</v>
      </c>
      <c r="B5" s="1590"/>
      <c r="C5" s="1590"/>
      <c r="D5" s="1590"/>
      <c r="E5" s="1590"/>
      <c r="F5" s="1590"/>
      <c r="G5" s="1590"/>
      <c r="H5" s="1590"/>
      <c r="I5" s="1591" t="s">
        <v>216</v>
      </c>
      <c r="J5" s="1591"/>
      <c r="K5" s="1591"/>
      <c r="L5" s="1591"/>
      <c r="M5" s="1591"/>
      <c r="N5" s="1591"/>
      <c r="O5" s="1592"/>
      <c r="P5" s="631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1"/>
      <c r="Y5" s="511"/>
      <c r="Z5" s="705">
        <v>618</v>
      </c>
      <c r="AA5" s="1584"/>
      <c r="AB5" s="1585"/>
      <c r="AC5" s="1585"/>
      <c r="AD5" s="1585"/>
      <c r="AE5" s="1586"/>
      <c r="AF5" s="518"/>
      <c r="AI5" s="566"/>
      <c r="AJ5" s="566"/>
      <c r="AK5" s="343"/>
      <c r="AL5" s="343"/>
      <c r="AM5" s="566"/>
      <c r="AN5" s="566"/>
      <c r="AO5" s="566"/>
      <c r="AP5" s="566"/>
      <c r="AR5" s="70"/>
      <c r="AS5" s="70"/>
    </row>
    <row r="6" spans="1:45" s="21" customFormat="1" ht="12.95" customHeight="1" x14ac:dyDescent="0.25">
      <c r="A6" s="1593" t="s">
        <v>215</v>
      </c>
      <c r="B6" s="1596" t="s">
        <v>218</v>
      </c>
      <c r="C6" s="1599" t="s">
        <v>56</v>
      </c>
      <c r="D6" s="1601" t="s">
        <v>25</v>
      </c>
      <c r="E6" s="1602"/>
      <c r="F6" s="1602"/>
      <c r="G6" s="1602"/>
      <c r="H6" s="1603"/>
      <c r="I6" s="1607" t="s">
        <v>28</v>
      </c>
      <c r="J6" s="1587" t="s">
        <v>211</v>
      </c>
      <c r="K6" s="1587" t="s">
        <v>214</v>
      </c>
      <c r="L6" s="1609" t="s">
        <v>212</v>
      </c>
      <c r="M6" s="1610"/>
      <c r="N6" s="1609" t="s">
        <v>398</v>
      </c>
      <c r="O6" s="1615" t="s">
        <v>329</v>
      </c>
      <c r="P6" s="632"/>
      <c r="Q6" s="622" t="s">
        <v>224</v>
      </c>
      <c r="R6" s="622" t="s">
        <v>224</v>
      </c>
      <c r="S6" s="622" t="s">
        <v>224</v>
      </c>
      <c r="T6" s="622"/>
      <c r="U6" s="347"/>
      <c r="V6" s="439" t="s">
        <v>307</v>
      </c>
      <c r="W6" s="1631" t="s">
        <v>91</v>
      </c>
      <c r="X6" s="517"/>
      <c r="Y6" s="517"/>
      <c r="Z6" s="710"/>
      <c r="AA6" s="1639" t="s">
        <v>112</v>
      </c>
      <c r="AB6" s="1640"/>
      <c r="AC6" s="1640"/>
      <c r="AD6" s="1640"/>
      <c r="AE6" s="1641"/>
      <c r="AF6" s="594"/>
      <c r="AG6" s="63"/>
      <c r="AH6" s="63"/>
      <c r="AI6" s="1637"/>
      <c r="AJ6" s="1637"/>
      <c r="AK6" s="1638"/>
      <c r="AL6" s="1638"/>
      <c r="AM6" s="1637"/>
      <c r="AN6" s="1637"/>
      <c r="AO6" s="1637"/>
      <c r="AP6" s="1637"/>
      <c r="AQ6" s="1650"/>
      <c r="AR6" s="1633"/>
      <c r="AS6" s="1633"/>
    </row>
    <row r="7" spans="1:45" s="21" customFormat="1" ht="12.95" customHeight="1" x14ac:dyDescent="0.25">
      <c r="A7" s="1594"/>
      <c r="B7" s="1597"/>
      <c r="C7" s="1600"/>
      <c r="D7" s="1604"/>
      <c r="E7" s="1605"/>
      <c r="F7" s="1605"/>
      <c r="G7" s="1605"/>
      <c r="H7" s="1606"/>
      <c r="I7" s="1608"/>
      <c r="J7" s="1588"/>
      <c r="K7" s="1588"/>
      <c r="L7" s="1611"/>
      <c r="M7" s="1612"/>
      <c r="N7" s="1611"/>
      <c r="O7" s="1616"/>
      <c r="P7" s="633"/>
      <c r="Q7" s="622" t="s">
        <v>225</v>
      </c>
      <c r="R7" s="622" t="s">
        <v>225</v>
      </c>
      <c r="S7" s="622" t="s">
        <v>225</v>
      </c>
      <c r="T7" s="622" t="s">
        <v>274</v>
      </c>
      <c r="U7" s="622" t="s">
        <v>228</v>
      </c>
      <c r="V7" s="438" t="s">
        <v>310</v>
      </c>
      <c r="W7" s="1632"/>
      <c r="X7" s="628"/>
      <c r="Y7" s="623"/>
      <c r="Z7" s="711" t="s">
        <v>241</v>
      </c>
      <c r="AA7" s="1642"/>
      <c r="AB7" s="1637"/>
      <c r="AC7" s="1637"/>
      <c r="AD7" s="1637"/>
      <c r="AE7" s="1643"/>
      <c r="AF7" s="595"/>
      <c r="AG7" s="63"/>
      <c r="AH7" s="63"/>
      <c r="AI7" s="1637"/>
      <c r="AJ7" s="1637"/>
      <c r="AK7" s="1638"/>
      <c r="AL7" s="1638"/>
      <c r="AM7" s="1637"/>
      <c r="AN7" s="1637"/>
      <c r="AO7" s="1637"/>
      <c r="AP7" s="1637"/>
      <c r="AQ7" s="1650"/>
      <c r="AR7" s="1633"/>
      <c r="AS7" s="1633"/>
    </row>
    <row r="8" spans="1:45" s="21" customFormat="1" ht="12.95" customHeight="1" x14ac:dyDescent="0.25">
      <c r="A8" s="1594"/>
      <c r="B8" s="1597"/>
      <c r="C8" s="1600"/>
      <c r="D8" s="1604"/>
      <c r="E8" s="1605"/>
      <c r="F8" s="1605"/>
      <c r="G8" s="1605"/>
      <c r="H8" s="1606"/>
      <c r="I8" s="1608"/>
      <c r="J8" s="1588"/>
      <c r="K8" s="1588"/>
      <c r="L8" s="1611"/>
      <c r="M8" s="1612"/>
      <c r="N8" s="1611"/>
      <c r="O8" s="1616"/>
      <c r="P8" s="633" t="s">
        <v>334</v>
      </c>
      <c r="Q8" s="438" t="s">
        <v>59</v>
      </c>
      <c r="R8" s="438" t="s">
        <v>59</v>
      </c>
      <c r="S8" s="438" t="s">
        <v>59</v>
      </c>
      <c r="T8" s="329" t="s">
        <v>273</v>
      </c>
      <c r="U8" s="622" t="s">
        <v>229</v>
      </c>
      <c r="V8" s="622" t="s">
        <v>308</v>
      </c>
      <c r="W8" s="1632"/>
      <c r="X8" s="622"/>
      <c r="Y8" s="622"/>
      <c r="Z8" s="711" t="s">
        <v>242</v>
      </c>
      <c r="AA8" s="1642"/>
      <c r="AB8" s="1637"/>
      <c r="AC8" s="1637"/>
      <c r="AD8" s="1637"/>
      <c r="AE8" s="1643"/>
      <c r="AF8" s="595"/>
      <c r="AG8" s="63"/>
      <c r="AH8" s="63"/>
      <c r="AI8" s="1637"/>
      <c r="AJ8" s="1637"/>
      <c r="AK8" s="1638"/>
      <c r="AL8" s="1638"/>
      <c r="AM8" s="1637"/>
      <c r="AN8" s="1637"/>
      <c r="AO8" s="1637"/>
      <c r="AP8" s="1637"/>
      <c r="AQ8" s="1650"/>
      <c r="AR8" s="1633"/>
      <c r="AS8" s="1633"/>
    </row>
    <row r="9" spans="1:45" s="21" customFormat="1" ht="12.95" customHeight="1" x14ac:dyDescent="0.25">
      <c r="A9" s="1594"/>
      <c r="B9" s="1597"/>
      <c r="C9" s="1600"/>
      <c r="D9" s="1604"/>
      <c r="E9" s="1605"/>
      <c r="F9" s="1605"/>
      <c r="G9" s="1605"/>
      <c r="H9" s="1606"/>
      <c r="I9" s="1608"/>
      <c r="J9" s="1588"/>
      <c r="K9" s="1588"/>
      <c r="L9" s="1611"/>
      <c r="M9" s="1612"/>
      <c r="N9" s="1611"/>
      <c r="O9" s="1616"/>
      <c r="P9" s="633" t="s">
        <v>224</v>
      </c>
      <c r="Q9" s="622" t="s">
        <v>227</v>
      </c>
      <c r="R9" s="622" t="s">
        <v>227</v>
      </c>
      <c r="S9" s="622" t="s">
        <v>227</v>
      </c>
      <c r="T9" s="622"/>
      <c r="U9" s="622" t="s">
        <v>230</v>
      </c>
      <c r="V9" s="622" t="s">
        <v>227</v>
      </c>
      <c r="W9" s="1632"/>
      <c r="X9" s="622"/>
      <c r="Y9" s="622"/>
      <c r="Z9" s="711" t="s">
        <v>243</v>
      </c>
      <c r="AA9" s="1642"/>
      <c r="AB9" s="1637"/>
      <c r="AC9" s="1637"/>
      <c r="AD9" s="1637"/>
      <c r="AE9" s="1643"/>
      <c r="AF9" s="595"/>
      <c r="AG9" s="63"/>
      <c r="AH9" s="63"/>
      <c r="AI9" s="1637"/>
      <c r="AJ9" s="1637"/>
      <c r="AK9" s="1638"/>
      <c r="AL9" s="1638"/>
      <c r="AM9" s="1637"/>
      <c r="AN9" s="1637"/>
      <c r="AO9" s="1637"/>
      <c r="AP9" s="1637"/>
      <c r="AQ9" s="1650"/>
      <c r="AR9" s="1633"/>
      <c r="AS9" s="1633"/>
    </row>
    <row r="10" spans="1:45" s="21" customFormat="1" ht="12.95" customHeight="1" x14ac:dyDescent="0.25">
      <c r="A10" s="1594"/>
      <c r="B10" s="1597"/>
      <c r="C10" s="1600"/>
      <c r="D10" s="1604"/>
      <c r="E10" s="1605"/>
      <c r="F10" s="1605"/>
      <c r="G10" s="1605"/>
      <c r="H10" s="1606"/>
      <c r="I10" s="1608"/>
      <c r="J10" s="1588"/>
      <c r="K10" s="1588"/>
      <c r="L10" s="1611"/>
      <c r="M10" s="1612"/>
      <c r="N10" s="1611"/>
      <c r="O10" s="1616"/>
      <c r="P10" s="633" t="s">
        <v>335</v>
      </c>
      <c r="Q10" s="622" t="s">
        <v>226</v>
      </c>
      <c r="R10" s="622" t="s">
        <v>226</v>
      </c>
      <c r="S10" s="622" t="s">
        <v>226</v>
      </c>
      <c r="T10" s="622"/>
      <c r="U10" s="622" t="s">
        <v>231</v>
      </c>
      <c r="V10" s="622" t="s">
        <v>309</v>
      </c>
      <c r="W10" s="1632"/>
      <c r="X10" s="622"/>
      <c r="Y10" s="622"/>
      <c r="Z10" s="711" t="s">
        <v>244</v>
      </c>
      <c r="AA10" s="1642"/>
      <c r="AB10" s="1637"/>
      <c r="AC10" s="1637"/>
      <c r="AD10" s="1637"/>
      <c r="AE10" s="1643"/>
      <c r="AF10" s="595"/>
      <c r="AG10" s="63"/>
      <c r="AH10" s="63"/>
      <c r="AI10" s="1637"/>
      <c r="AJ10" s="1637"/>
      <c r="AK10" s="1638"/>
      <c r="AL10" s="1638"/>
      <c r="AM10" s="1637"/>
      <c r="AN10" s="1637"/>
      <c r="AO10" s="1637"/>
      <c r="AP10" s="1637"/>
      <c r="AQ10" s="1650"/>
      <c r="AR10" s="1633"/>
      <c r="AS10" s="1633"/>
    </row>
    <row r="11" spans="1:45" ht="18" customHeight="1" x14ac:dyDescent="0.25">
      <c r="A11" s="1594"/>
      <c r="B11" s="1597"/>
      <c r="C11" s="1600"/>
      <c r="D11" s="1604"/>
      <c r="E11" s="1605"/>
      <c r="F11" s="1605"/>
      <c r="G11" s="1605"/>
      <c r="H11" s="1606"/>
      <c r="I11" s="1608"/>
      <c r="J11" s="1588"/>
      <c r="K11" s="1588"/>
      <c r="L11" s="1613"/>
      <c r="M11" s="1614"/>
      <c r="N11" s="1611"/>
      <c r="O11" s="1617"/>
      <c r="P11" s="633"/>
      <c r="Q11" s="480" t="s">
        <v>299</v>
      </c>
      <c r="R11" s="480" t="s">
        <v>320</v>
      </c>
      <c r="S11" s="480" t="s">
        <v>306</v>
      </c>
      <c r="T11" s="480" t="s">
        <v>275</v>
      </c>
      <c r="U11" s="496"/>
      <c r="V11" s="481" t="s">
        <v>306</v>
      </c>
      <c r="W11" s="1632"/>
      <c r="X11" s="622"/>
      <c r="Y11" s="622"/>
      <c r="Z11" s="711"/>
      <c r="AA11" s="1642"/>
      <c r="AB11" s="1637"/>
      <c r="AC11" s="1637"/>
      <c r="AD11" s="1637"/>
      <c r="AE11" s="1643"/>
      <c r="AF11" s="520"/>
      <c r="AG11" s="63"/>
      <c r="AH11" s="63"/>
      <c r="AI11" s="1637"/>
      <c r="AJ11" s="1637"/>
      <c r="AK11" s="1638"/>
      <c r="AL11" s="1638"/>
      <c r="AM11" s="1637"/>
      <c r="AN11" s="1637"/>
      <c r="AO11" s="1637"/>
      <c r="AP11" s="1637"/>
      <c r="AQ11" s="1650"/>
      <c r="AR11" s="1633"/>
      <c r="AS11" s="1633"/>
    </row>
    <row r="12" spans="1:45" s="70" customFormat="1" ht="15" customHeight="1" thickBot="1" x14ac:dyDescent="0.3">
      <c r="A12" s="1595"/>
      <c r="B12" s="1598"/>
      <c r="C12" s="528"/>
      <c r="D12" s="67" t="s">
        <v>239</v>
      </c>
      <c r="E12" s="596" t="s">
        <v>326</v>
      </c>
      <c r="F12" s="69" t="s">
        <v>319</v>
      </c>
      <c r="G12" s="69" t="s">
        <v>26</v>
      </c>
      <c r="H12" s="529" t="s">
        <v>326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0" t="s">
        <v>179</v>
      </c>
      <c r="P12" s="634" t="s">
        <v>179</v>
      </c>
      <c r="Q12" s="121" t="s">
        <v>11</v>
      </c>
      <c r="R12" s="573" t="s">
        <v>179</v>
      </c>
      <c r="S12" s="573" t="s">
        <v>179</v>
      </c>
      <c r="T12" s="531" t="s">
        <v>12</v>
      </c>
      <c r="U12" s="653" t="s">
        <v>6</v>
      </c>
      <c r="V12" s="531" t="s">
        <v>12</v>
      </c>
      <c r="W12" s="531" t="s">
        <v>151</v>
      </c>
      <c r="X12" s="531"/>
      <c r="Y12" s="531"/>
      <c r="Z12" s="712" t="s">
        <v>64</v>
      </c>
      <c r="AA12" s="1644"/>
      <c r="AB12" s="1645"/>
      <c r="AC12" s="1645"/>
      <c r="AD12" s="1645"/>
      <c r="AE12" s="1646"/>
      <c r="AF12" s="593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1" t="s">
        <v>219</v>
      </c>
      <c r="B13" s="592" t="s">
        <v>336</v>
      </c>
      <c r="C13" s="523"/>
      <c r="D13" s="612">
        <v>115819.77</v>
      </c>
      <c r="E13" s="597"/>
      <c r="F13" s="613">
        <f>D13-50</f>
        <v>115769.77</v>
      </c>
      <c r="G13" s="534"/>
      <c r="H13" s="534"/>
      <c r="I13" s="389">
        <f>D13-F13</f>
        <v>50</v>
      </c>
      <c r="J13" s="534" t="s">
        <v>323</v>
      </c>
      <c r="K13" s="389">
        <f>ROUNDUP(I13*J13/9,2)</f>
        <v>200</v>
      </c>
      <c r="L13" s="535">
        <v>8</v>
      </c>
      <c r="M13" s="536">
        <v>4</v>
      </c>
      <c r="N13" s="537">
        <f>(L13+M13)*I13/9</f>
        <v>66.666666666666671</v>
      </c>
      <c r="O13" s="538"/>
      <c r="P13" s="635">
        <f>N13+K13</f>
        <v>266.66666666666669</v>
      </c>
      <c r="Q13" s="537"/>
      <c r="R13" s="574">
        <f>K13+N13</f>
        <v>266.66666666666669</v>
      </c>
      <c r="S13" s="537"/>
      <c r="T13" s="257"/>
      <c r="U13" s="257">
        <f>R13*0.075</f>
        <v>20</v>
      </c>
      <c r="V13" s="713">
        <f>R13*1/36</f>
        <v>7.4074074074074083</v>
      </c>
      <c r="W13" s="713"/>
      <c r="X13" s="120"/>
      <c r="Y13" s="120"/>
      <c r="Z13" s="120">
        <f>I13*2/5280</f>
        <v>1.893939393939394E-2</v>
      </c>
      <c r="AA13" s="1634" t="s">
        <v>339</v>
      </c>
      <c r="AB13" s="1635"/>
      <c r="AC13" s="1635"/>
      <c r="AD13" s="1635"/>
      <c r="AE13" s="1636"/>
      <c r="AF13" s="539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27"/>
      <c r="B14" s="592" t="s">
        <v>336</v>
      </c>
      <c r="C14" s="627"/>
      <c r="D14" s="613">
        <f>F13</f>
        <v>115769.77</v>
      </c>
      <c r="E14" s="598"/>
      <c r="F14" s="526">
        <v>115548.83</v>
      </c>
      <c r="G14" s="26"/>
      <c r="H14" s="540" t="s">
        <v>325</v>
      </c>
      <c r="I14" s="4">
        <f>D14-F14</f>
        <v>220.94000000000233</v>
      </c>
      <c r="J14" s="541">
        <v>36</v>
      </c>
      <c r="K14" s="108">
        <f>ROUNDUP(I14*J14/9,2)</f>
        <v>883.77</v>
      </c>
      <c r="L14" s="535">
        <v>8</v>
      </c>
      <c r="M14" s="536">
        <v>4</v>
      </c>
      <c r="N14" s="108">
        <f>(L14+M14)*I14/9</f>
        <v>294.58666666666977</v>
      </c>
      <c r="O14" s="543"/>
      <c r="P14" s="636">
        <f>N14+K14</f>
        <v>1178.3566666666698</v>
      </c>
      <c r="Q14" s="108">
        <f>K14+N14</f>
        <v>1178.3566666666698</v>
      </c>
      <c r="R14" s="575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4"/>
      <c r="Y14" s="544"/>
      <c r="Z14" s="664">
        <f t="shared" ref="Z14:Z45" si="0">I14*2/5280</f>
        <v>8.3689393939394827E-2</v>
      </c>
      <c r="AA14" s="1647" t="s">
        <v>342</v>
      </c>
      <c r="AB14" s="1648"/>
      <c r="AC14" s="1648"/>
      <c r="AD14" s="1648"/>
      <c r="AE14" s="1649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5"/>
      <c r="B15" s="592" t="s">
        <v>336</v>
      </c>
      <c r="C15" s="627"/>
      <c r="D15" s="526">
        <v>115548.83</v>
      </c>
      <c r="E15" s="588" t="s">
        <v>337</v>
      </c>
      <c r="F15" s="526">
        <v>115248.83</v>
      </c>
      <c r="G15" s="488"/>
      <c r="H15" s="540"/>
      <c r="I15" s="484">
        <f>D15-F15</f>
        <v>300</v>
      </c>
      <c r="J15" s="546">
        <v>36</v>
      </c>
      <c r="K15" s="108">
        <f>ROUNDUP(I15*J15/9,2)</f>
        <v>1200</v>
      </c>
      <c r="L15" s="535">
        <v>8</v>
      </c>
      <c r="M15" s="536">
        <v>4</v>
      </c>
      <c r="N15" s="494">
        <f>(L15+M15)*I15/9</f>
        <v>400</v>
      </c>
      <c r="O15" s="548"/>
      <c r="P15" s="637">
        <f>N15+K15</f>
        <v>1600</v>
      </c>
      <c r="Q15" s="108">
        <f>O15+N15</f>
        <v>400</v>
      </c>
      <c r="R15" s="575"/>
      <c r="S15" s="494"/>
      <c r="T15" s="494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4">
        <f t="shared" si="0"/>
        <v>0.11363636363636363</v>
      </c>
      <c r="AA15" s="1651"/>
      <c r="AB15" s="1652"/>
      <c r="AC15" s="1652"/>
      <c r="AD15" s="1652"/>
      <c r="AE15" s="1653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5"/>
      <c r="B16" s="592" t="s">
        <v>336</v>
      </c>
      <c r="C16" s="627"/>
      <c r="D16" s="526">
        <v>115248.83</v>
      </c>
      <c r="E16" s="588"/>
      <c r="F16" s="647">
        <v>114818.79</v>
      </c>
      <c r="G16" s="488"/>
      <c r="H16" s="540" t="s">
        <v>338</v>
      </c>
      <c r="I16" s="484">
        <f>D16-F16</f>
        <v>430.04000000000815</v>
      </c>
      <c r="J16" s="546" t="s">
        <v>322</v>
      </c>
      <c r="K16" s="494"/>
      <c r="L16" s="549">
        <v>8</v>
      </c>
      <c r="M16" s="550">
        <v>4</v>
      </c>
      <c r="N16" s="494">
        <f>(L16+M16)*I16/9</f>
        <v>573.38666666667757</v>
      </c>
      <c r="O16" s="548">
        <v>2005.32</v>
      </c>
      <c r="P16" s="637">
        <f>O16+N16</f>
        <v>2578.7066666666774</v>
      </c>
      <c r="Q16" s="494"/>
      <c r="R16" s="575"/>
      <c r="S16" s="494"/>
      <c r="T16" s="494"/>
      <c r="U16" s="494">
        <f>(K16+N16)*0.075</f>
        <v>43.004000000000815</v>
      </c>
      <c r="V16" s="494">
        <f>(K16+N16)*1/36</f>
        <v>15.92740740740771</v>
      </c>
      <c r="W16" s="109"/>
      <c r="X16" s="109"/>
      <c r="Y16" s="109"/>
      <c r="Z16" s="664">
        <f t="shared" si="0"/>
        <v>0.16289393939394248</v>
      </c>
      <c r="AA16" s="1651" t="s">
        <v>343</v>
      </c>
      <c r="AB16" s="1652"/>
      <c r="AC16" s="1652"/>
      <c r="AD16" s="1652"/>
      <c r="AE16" s="1653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2"/>
      <c r="B17" s="592"/>
      <c r="C17" s="621"/>
      <c r="D17" s="526"/>
      <c r="E17" s="588"/>
      <c r="F17" s="603"/>
      <c r="G17" s="540"/>
      <c r="H17" s="540"/>
      <c r="I17" s="512"/>
      <c r="J17" s="551"/>
      <c r="K17" s="544"/>
      <c r="L17" s="645"/>
      <c r="M17" s="536"/>
      <c r="N17" s="544"/>
      <c r="O17" s="582"/>
      <c r="P17" s="641"/>
      <c r="Q17" s="544"/>
      <c r="R17" s="646"/>
      <c r="S17" s="544"/>
      <c r="T17" s="544"/>
      <c r="U17" s="544"/>
      <c r="V17" s="544"/>
      <c r="W17" s="109"/>
      <c r="X17" s="109"/>
      <c r="Y17" s="109"/>
      <c r="Z17" s="706"/>
      <c r="AA17" s="1647"/>
      <c r="AB17" s="1648"/>
      <c r="AC17" s="1648"/>
      <c r="AD17" s="1648"/>
      <c r="AE17" s="1649"/>
      <c r="AF17" s="512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27"/>
      <c r="B18" s="533" t="s">
        <v>345</v>
      </c>
      <c r="C18" s="627"/>
      <c r="D18" s="526">
        <f>F16</f>
        <v>114818.79</v>
      </c>
      <c r="E18" s="540" t="s">
        <v>338</v>
      </c>
      <c r="F18" s="526">
        <v>114250</v>
      </c>
      <c r="G18" s="26"/>
      <c r="H18" s="540"/>
      <c r="I18" s="4">
        <f>D18-F18</f>
        <v>568.7899999999936</v>
      </c>
      <c r="J18" s="551">
        <v>36</v>
      </c>
      <c r="K18" s="108">
        <f>ROUNDUP(I18*J18/9,2)</f>
        <v>2275.1600000000003</v>
      </c>
      <c r="L18" s="535">
        <v>8</v>
      </c>
      <c r="M18" s="536">
        <v>4</v>
      </c>
      <c r="N18" s="512">
        <f>(L18+M18)*I18/9</f>
        <v>758.38666666665813</v>
      </c>
      <c r="O18" s="553"/>
      <c r="P18" s="584">
        <f>N18+K18</f>
        <v>3033.5466666666584</v>
      </c>
      <c r="Q18" s="512">
        <f>K18+N18</f>
        <v>3033.5466666666584</v>
      </c>
      <c r="R18" s="572"/>
      <c r="S18" s="512"/>
      <c r="T18" s="512"/>
      <c r="U18" s="512">
        <f>(K18+N18)*0.075</f>
        <v>227.51599999999937</v>
      </c>
      <c r="V18" s="512">
        <f>(K18+N18)*1/36</f>
        <v>84.265185185184961</v>
      </c>
      <c r="W18" s="15"/>
      <c r="X18" s="15"/>
      <c r="Y18" s="15"/>
      <c r="Z18" s="707">
        <f t="shared" si="0"/>
        <v>0.21545075757575516</v>
      </c>
      <c r="AA18" s="1654"/>
      <c r="AB18" s="1655"/>
      <c r="AC18" s="1655"/>
      <c r="AD18" s="1655"/>
      <c r="AE18" s="1656"/>
      <c r="AF18" s="4"/>
      <c r="AG18" s="514"/>
      <c r="AH18" s="514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5"/>
      <c r="B19" s="606"/>
      <c r="C19" s="523"/>
      <c r="D19" s="607">
        <f>F18</f>
        <v>114250</v>
      </c>
      <c r="E19" s="608"/>
      <c r="F19" s="526">
        <v>114200</v>
      </c>
      <c r="G19" s="540"/>
      <c r="H19" s="540"/>
      <c r="I19" s="512">
        <f>D19-F19</f>
        <v>50</v>
      </c>
      <c r="J19" s="551">
        <v>36</v>
      </c>
      <c r="K19" s="544">
        <f>ROUNDUP(I19*J19/9,2)</f>
        <v>200</v>
      </c>
      <c r="L19" s="535">
        <v>8</v>
      </c>
      <c r="M19" s="536">
        <v>4</v>
      </c>
      <c r="N19" s="512">
        <f>(L19+M19)*I19/9</f>
        <v>66.666666666666671</v>
      </c>
      <c r="O19" s="568"/>
      <c r="P19" s="638">
        <f>N19+K19</f>
        <v>266.66666666666669</v>
      </c>
      <c r="Q19" s="512"/>
      <c r="R19" s="574">
        <f>K19+N19</f>
        <v>266.66666666666669</v>
      </c>
      <c r="S19" s="512"/>
      <c r="T19" s="512"/>
      <c r="U19" s="512">
        <f>R19*0.075</f>
        <v>20</v>
      </c>
      <c r="V19" s="512">
        <f>R19*1/36</f>
        <v>7.4074074074074083</v>
      </c>
      <c r="W19" s="15"/>
      <c r="X19" s="15"/>
      <c r="Y19" s="15"/>
      <c r="Z19" s="707">
        <f t="shared" si="0"/>
        <v>1.893939393939394E-2</v>
      </c>
      <c r="AA19" s="1654" t="s">
        <v>340</v>
      </c>
      <c r="AB19" s="1655"/>
      <c r="AC19" s="1655"/>
      <c r="AD19" s="1655"/>
      <c r="AE19" s="1656"/>
      <c r="AF19" s="512"/>
      <c r="AG19" s="514"/>
      <c r="AH19" s="514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1"/>
      <c r="B20" s="611"/>
      <c r="C20" s="609"/>
      <c r="D20" s="610"/>
      <c r="E20" s="609"/>
      <c r="F20" s="526"/>
      <c r="G20" s="26"/>
      <c r="H20" s="540"/>
      <c r="I20" s="4"/>
      <c r="J20" s="541"/>
      <c r="K20" s="108"/>
      <c r="L20" s="111"/>
      <c r="M20" s="542"/>
      <c r="N20" s="108"/>
      <c r="O20" s="495"/>
      <c r="P20" s="639"/>
      <c r="Q20" s="108"/>
      <c r="R20" s="578"/>
      <c r="S20" s="108"/>
      <c r="T20" s="108"/>
      <c r="U20" s="108"/>
      <c r="V20" s="108"/>
      <c r="W20" s="109"/>
      <c r="X20" s="109"/>
      <c r="Y20" s="109"/>
      <c r="Z20" s="706"/>
      <c r="AA20" s="1647"/>
      <c r="AB20" s="1648"/>
      <c r="AC20" s="1648"/>
      <c r="AD20" s="1648"/>
      <c r="AE20" s="1649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27"/>
      <c r="B21" s="533" t="s">
        <v>344</v>
      </c>
      <c r="C21" s="627"/>
      <c r="D21" s="526">
        <v>68688.789999999994</v>
      </c>
      <c r="E21" s="588" t="s">
        <v>347</v>
      </c>
      <c r="F21" s="526">
        <v>69097.2</v>
      </c>
      <c r="G21" s="488"/>
      <c r="H21" s="540"/>
      <c r="I21" s="484">
        <f t="shared" ref="I21:I31" si="1">F21-D21</f>
        <v>408.41000000000349</v>
      </c>
      <c r="J21" s="546" t="s">
        <v>322</v>
      </c>
      <c r="K21" s="494"/>
      <c r="L21" s="535">
        <v>8</v>
      </c>
      <c r="M21" s="536">
        <v>4</v>
      </c>
      <c r="N21" s="494">
        <f t="shared" ref="N21:N33" si="2">(L21+M21)*I21/9</f>
        <v>544.54666666667129</v>
      </c>
      <c r="O21" s="548">
        <v>1484.14</v>
      </c>
      <c r="P21" s="637">
        <f>O21+N21</f>
        <v>2028.6866666666715</v>
      </c>
      <c r="Q21" s="108">
        <f>N21+K21</f>
        <v>544.54666666667129</v>
      </c>
      <c r="R21" s="577"/>
      <c r="S21" s="494"/>
      <c r="T21" s="494"/>
      <c r="U21" s="494">
        <f>(K21+N21)*0.075</f>
        <v>40.841000000000342</v>
      </c>
      <c r="V21" s="494">
        <f>(K21+N21)*1/36</f>
        <v>15.126296296296424</v>
      </c>
      <c r="W21" s="109"/>
      <c r="X21" s="109"/>
      <c r="Y21" s="109"/>
      <c r="Z21" s="706">
        <f t="shared" si="0"/>
        <v>0.15470075757575891</v>
      </c>
      <c r="AA21" s="1647" t="s">
        <v>346</v>
      </c>
      <c r="AB21" s="1648"/>
      <c r="AC21" s="1648"/>
      <c r="AD21" s="1648"/>
      <c r="AE21" s="1649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5"/>
      <c r="B22" s="533" t="s">
        <v>344</v>
      </c>
      <c r="C22" s="627"/>
      <c r="D22" s="526">
        <f>F21</f>
        <v>69097.2</v>
      </c>
      <c r="E22" s="588"/>
      <c r="F22" s="526">
        <v>69479.05</v>
      </c>
      <c r="G22" s="488"/>
      <c r="H22" s="540"/>
      <c r="I22" s="484">
        <f t="shared" si="1"/>
        <v>381.85000000000582</v>
      </c>
      <c r="J22" s="546">
        <v>24</v>
      </c>
      <c r="K22" s="494">
        <f t="shared" ref="K22:K27" si="3">ROUNDUP(I22*J22/9,2)</f>
        <v>1018.27</v>
      </c>
      <c r="L22" s="535">
        <v>8</v>
      </c>
      <c r="M22" s="536">
        <v>4</v>
      </c>
      <c r="N22" s="494">
        <f t="shared" si="2"/>
        <v>509.13333333334111</v>
      </c>
      <c r="O22" s="548"/>
      <c r="P22" s="637">
        <f t="shared" ref="P22:P27" si="4">N22+K22</f>
        <v>1527.4033333333412</v>
      </c>
      <c r="Q22" s="108"/>
      <c r="R22" s="577">
        <f>O22</f>
        <v>0</v>
      </c>
      <c r="S22" s="494"/>
      <c r="T22" s="494"/>
      <c r="U22" s="494">
        <f>(K22+N22)*0.075</f>
        <v>114.55525000000058</v>
      </c>
      <c r="V22" s="494">
        <f>(K22+N22)*1/36</f>
        <v>42.427870370370584</v>
      </c>
      <c r="W22" s="109"/>
      <c r="X22" s="109"/>
      <c r="Y22" s="109"/>
      <c r="Z22" s="706">
        <f t="shared" si="0"/>
        <v>0.14464015151515372</v>
      </c>
      <c r="AA22" s="1647"/>
      <c r="AB22" s="1648"/>
      <c r="AC22" s="1648"/>
      <c r="AD22" s="1648"/>
      <c r="AE22" s="1649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5"/>
      <c r="B23" s="533" t="s">
        <v>344</v>
      </c>
      <c r="C23" s="627"/>
      <c r="D23" s="526">
        <f>F22</f>
        <v>69479.05</v>
      </c>
      <c r="E23" s="588"/>
      <c r="F23" s="526">
        <v>69779.16</v>
      </c>
      <c r="G23" s="26"/>
      <c r="H23" s="540"/>
      <c r="I23" s="4">
        <f t="shared" si="1"/>
        <v>300.11000000000058</v>
      </c>
      <c r="J23" s="570">
        <v>24</v>
      </c>
      <c r="K23" s="572">
        <f t="shared" si="3"/>
        <v>800.3</v>
      </c>
      <c r="L23" s="535">
        <v>8</v>
      </c>
      <c r="M23" s="536">
        <v>4</v>
      </c>
      <c r="N23" s="572">
        <f t="shared" si="2"/>
        <v>400.14666666666744</v>
      </c>
      <c r="O23" s="584"/>
      <c r="P23" s="584">
        <f t="shared" si="4"/>
        <v>1200.4466666666674</v>
      </c>
      <c r="Q23" s="571">
        <f>N23+K23</f>
        <v>1200.4466666666674</v>
      </c>
      <c r="R23" s="572"/>
      <c r="S23" s="572">
        <f>P23</f>
        <v>1200.4466666666674</v>
      </c>
      <c r="T23" s="571"/>
      <c r="U23" s="572">
        <f>P23*0.075</f>
        <v>90.033500000000046</v>
      </c>
      <c r="V23" s="572">
        <f>P23*1/36</f>
        <v>33.345740740740759</v>
      </c>
      <c r="W23" s="109"/>
      <c r="X23" s="109"/>
      <c r="Y23" s="109"/>
      <c r="Z23" s="706">
        <f t="shared" si="0"/>
        <v>0.11367803030303052</v>
      </c>
      <c r="AA23" s="1647" t="s">
        <v>348</v>
      </c>
      <c r="AB23" s="1648"/>
      <c r="AC23" s="1648"/>
      <c r="AD23" s="1648"/>
      <c r="AE23" s="1649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2"/>
      <c r="B24" s="533" t="s">
        <v>344</v>
      </c>
      <c r="C24" s="621"/>
      <c r="D24" s="526">
        <f>F23</f>
        <v>69779.16</v>
      </c>
      <c r="E24" s="588"/>
      <c r="F24" s="526">
        <v>71032.259999999995</v>
      </c>
      <c r="G24" s="540"/>
      <c r="H24" s="540"/>
      <c r="I24" s="4">
        <f>F24-D24</f>
        <v>1253.0999999999913</v>
      </c>
      <c r="J24" s="570">
        <v>24</v>
      </c>
      <c r="K24" s="572">
        <f t="shared" si="3"/>
        <v>3341.6000000000004</v>
      </c>
      <c r="L24" s="535">
        <v>8</v>
      </c>
      <c r="M24" s="536">
        <v>4</v>
      </c>
      <c r="N24" s="572">
        <f>(L24+M24)*I24/9</f>
        <v>1670.7999999999884</v>
      </c>
      <c r="O24" s="584"/>
      <c r="P24" s="584">
        <f t="shared" si="4"/>
        <v>5012.3999999999887</v>
      </c>
      <c r="Q24" s="571">
        <f>N24+K24</f>
        <v>5012.3999999999887</v>
      </c>
      <c r="R24" s="572"/>
      <c r="S24" s="572">
        <f>O24</f>
        <v>0</v>
      </c>
      <c r="T24" s="571"/>
      <c r="U24" s="572">
        <f>P24*0.075</f>
        <v>375.92999999999915</v>
      </c>
      <c r="V24" s="572">
        <f>P24*1/36</f>
        <v>139.23333333333301</v>
      </c>
      <c r="W24" s="109"/>
      <c r="X24" s="109"/>
      <c r="Y24" s="109"/>
      <c r="Z24" s="706">
        <f t="shared" si="0"/>
        <v>0.47465909090908759</v>
      </c>
      <c r="AA24" s="1647"/>
      <c r="AB24" s="1648"/>
      <c r="AC24" s="1648"/>
      <c r="AD24" s="1648"/>
      <c r="AE24" s="1649"/>
      <c r="AF24" s="512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2"/>
      <c r="B25" s="533" t="s">
        <v>344</v>
      </c>
      <c r="C25" s="621"/>
      <c r="D25" s="526">
        <f>F24</f>
        <v>71032.259999999995</v>
      </c>
      <c r="E25" s="588"/>
      <c r="F25" s="526">
        <v>71364.98</v>
      </c>
      <c r="G25" s="540"/>
      <c r="H25" s="540"/>
      <c r="I25" s="512">
        <f>F25-D25</f>
        <v>332.72000000000116</v>
      </c>
      <c r="J25" s="644">
        <v>24</v>
      </c>
      <c r="K25" s="572">
        <f t="shared" si="3"/>
        <v>887.26</v>
      </c>
      <c r="L25" s="535">
        <v>8</v>
      </c>
      <c r="M25" s="536">
        <v>4</v>
      </c>
      <c r="N25" s="572">
        <f>(L25+M25)*I25/9</f>
        <v>443.6266666666682</v>
      </c>
      <c r="O25" s="584"/>
      <c r="P25" s="584">
        <f t="shared" si="4"/>
        <v>1330.8866666666681</v>
      </c>
      <c r="Q25" s="571">
        <f>N25+K25</f>
        <v>1330.8866666666681</v>
      </c>
      <c r="R25" s="572"/>
      <c r="S25" s="572">
        <f>P25</f>
        <v>1330.8866666666681</v>
      </c>
      <c r="T25" s="571"/>
      <c r="U25" s="572">
        <f>P25*0.075</f>
        <v>99.816500000000104</v>
      </c>
      <c r="V25" s="572">
        <f>P25*1/36</f>
        <v>36.969074074074115</v>
      </c>
      <c r="W25" s="109"/>
      <c r="X25" s="109"/>
      <c r="Y25" s="109"/>
      <c r="Z25" s="706">
        <f t="shared" si="0"/>
        <v>0.12603030303030346</v>
      </c>
      <c r="AA25" s="1647" t="s">
        <v>332</v>
      </c>
      <c r="AB25" s="1648"/>
      <c r="AC25" s="1648"/>
      <c r="AD25" s="1648"/>
      <c r="AE25" s="1649"/>
      <c r="AF25" s="512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27"/>
      <c r="B26" s="533" t="s">
        <v>344</v>
      </c>
      <c r="C26" s="627"/>
      <c r="D26" s="526">
        <f>F25</f>
        <v>71364.98</v>
      </c>
      <c r="E26" s="588"/>
      <c r="F26" s="526">
        <v>71593.679999999993</v>
      </c>
      <c r="G26" s="26"/>
      <c r="H26" s="540" t="s">
        <v>349</v>
      </c>
      <c r="I26" s="4">
        <f t="shared" si="1"/>
        <v>228.69999999999709</v>
      </c>
      <c r="J26" s="541">
        <v>24</v>
      </c>
      <c r="K26" s="108">
        <f t="shared" si="3"/>
        <v>609.87</v>
      </c>
      <c r="L26" s="535">
        <v>8</v>
      </c>
      <c r="M26" s="536">
        <v>4</v>
      </c>
      <c r="N26" s="108">
        <f t="shared" si="2"/>
        <v>304.93333333332947</v>
      </c>
      <c r="O26" s="495"/>
      <c r="P26" s="639">
        <f t="shared" si="4"/>
        <v>914.80333333332942</v>
      </c>
      <c r="Q26" s="108">
        <f>N26+K26</f>
        <v>914.80333333332942</v>
      </c>
      <c r="R26" s="494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6">
        <f t="shared" si="0"/>
        <v>8.6628787878786778E-2</v>
      </c>
      <c r="AA26" s="1647"/>
      <c r="AB26" s="1648"/>
      <c r="AC26" s="1648"/>
      <c r="AD26" s="1648"/>
      <c r="AE26" s="1649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27"/>
      <c r="B27" s="533" t="s">
        <v>344</v>
      </c>
      <c r="C27" s="627"/>
      <c r="D27" s="526">
        <v>71592.990000000005</v>
      </c>
      <c r="E27" s="588" t="s">
        <v>328</v>
      </c>
      <c r="F27" s="526">
        <v>72953.149999999994</v>
      </c>
      <c r="G27" s="26"/>
      <c r="H27" s="540"/>
      <c r="I27" s="4">
        <f t="shared" si="1"/>
        <v>1360.1599999999889</v>
      </c>
      <c r="J27" s="541">
        <v>24</v>
      </c>
      <c r="K27" s="108">
        <f t="shared" si="3"/>
        <v>3627.1000000000004</v>
      </c>
      <c r="L27" s="535">
        <v>8</v>
      </c>
      <c r="M27" s="536">
        <v>4</v>
      </c>
      <c r="N27" s="108">
        <f t="shared" si="2"/>
        <v>1813.5466666666518</v>
      </c>
      <c r="O27" s="543"/>
      <c r="P27" s="636">
        <f t="shared" si="4"/>
        <v>5440.646666666652</v>
      </c>
      <c r="Q27" s="108"/>
      <c r="R27" s="494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6">
        <f t="shared" si="0"/>
        <v>0.51521212121211701</v>
      </c>
      <c r="AA27" s="1647"/>
      <c r="AB27" s="1648"/>
      <c r="AC27" s="1648"/>
      <c r="AD27" s="1648"/>
      <c r="AE27" s="1649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2"/>
      <c r="B28" s="533" t="s">
        <v>344</v>
      </c>
      <c r="C28" s="621"/>
      <c r="D28" s="526">
        <f t="shared" ref="D28:D44" si="5">F27</f>
        <v>72953.149999999994</v>
      </c>
      <c r="E28" s="588"/>
      <c r="F28" s="526">
        <v>73343.17</v>
      </c>
      <c r="G28" s="540"/>
      <c r="H28" s="540"/>
      <c r="I28" s="512">
        <f t="shared" si="1"/>
        <v>390.02000000000407</v>
      </c>
      <c r="J28" s="546" t="s">
        <v>322</v>
      </c>
      <c r="K28" s="544"/>
      <c r="L28" s="535">
        <v>8</v>
      </c>
      <c r="M28" s="536">
        <v>4</v>
      </c>
      <c r="N28" s="544">
        <f t="shared" si="2"/>
        <v>520.0266666666721</v>
      </c>
      <c r="O28" s="615">
        <v>1182.08</v>
      </c>
      <c r="P28" s="640">
        <f>O28+N28</f>
        <v>1702.106666666672</v>
      </c>
      <c r="Q28" s="544"/>
      <c r="R28" s="572"/>
      <c r="S28" s="572">
        <f>P28</f>
        <v>1702.106666666672</v>
      </c>
      <c r="T28" s="571"/>
      <c r="U28" s="572">
        <f t="shared" ref="U28:U35" si="6">P28*0.075</f>
        <v>127.6580000000004</v>
      </c>
      <c r="V28" s="572">
        <f t="shared" ref="V28:V35" si="7">P28*1/36</f>
        <v>47.280740740740889</v>
      </c>
      <c r="W28" s="109"/>
      <c r="X28" s="109"/>
      <c r="Y28" s="109"/>
      <c r="Z28" s="706">
        <f t="shared" si="0"/>
        <v>0.14773484848485002</v>
      </c>
      <c r="AA28" s="1647" t="s">
        <v>333</v>
      </c>
      <c r="AB28" s="1648"/>
      <c r="AC28" s="1648"/>
      <c r="AD28" s="1648"/>
      <c r="AE28" s="1649"/>
      <c r="AF28" s="512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2"/>
      <c r="B29" s="533" t="s">
        <v>344</v>
      </c>
      <c r="C29" s="621"/>
      <c r="D29" s="526">
        <f t="shared" si="5"/>
        <v>73343.17</v>
      </c>
      <c r="E29" s="588"/>
      <c r="F29" s="526">
        <v>74267.199999999997</v>
      </c>
      <c r="G29" s="540"/>
      <c r="H29" s="540"/>
      <c r="I29" s="512">
        <f t="shared" si="1"/>
        <v>924.02999999999884</v>
      </c>
      <c r="J29" s="546" t="s">
        <v>322</v>
      </c>
      <c r="K29" s="544"/>
      <c r="L29" s="535">
        <v>8</v>
      </c>
      <c r="M29" s="536">
        <v>4</v>
      </c>
      <c r="N29" s="544">
        <f t="shared" si="2"/>
        <v>1232.0399999999984</v>
      </c>
      <c r="O29" s="615">
        <v>4545.91</v>
      </c>
      <c r="P29" s="640">
        <f>O29+N29</f>
        <v>5777.949999999998</v>
      </c>
      <c r="Q29" s="544"/>
      <c r="R29" s="544"/>
      <c r="S29" s="544"/>
      <c r="T29" s="544"/>
      <c r="U29" s="544">
        <f t="shared" si="6"/>
        <v>433.34624999999983</v>
      </c>
      <c r="V29" s="544">
        <f t="shared" si="7"/>
        <v>160.49861111111105</v>
      </c>
      <c r="W29" s="109"/>
      <c r="X29" s="109"/>
      <c r="Y29" s="109"/>
      <c r="Z29" s="706">
        <f t="shared" si="0"/>
        <v>0.3500113636363632</v>
      </c>
      <c r="AA29" s="1647" t="s">
        <v>350</v>
      </c>
      <c r="AB29" s="1648"/>
      <c r="AC29" s="1648"/>
      <c r="AD29" s="1648"/>
      <c r="AE29" s="1649"/>
      <c r="AF29" s="512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2"/>
      <c r="B30" s="586" t="s">
        <v>351</v>
      </c>
      <c r="C30" s="621"/>
      <c r="D30" s="526">
        <v>74266.210000000006</v>
      </c>
      <c r="E30" s="588"/>
      <c r="F30" s="526">
        <f>D30+50</f>
        <v>74316.210000000006</v>
      </c>
      <c r="G30" s="540"/>
      <c r="H30" s="540"/>
      <c r="I30" s="512">
        <f>F30-D30</f>
        <v>50</v>
      </c>
      <c r="J30" s="551">
        <v>16</v>
      </c>
      <c r="K30" s="544">
        <f>J30*I30/9</f>
        <v>88.888888888888886</v>
      </c>
      <c r="L30" s="614">
        <v>6</v>
      </c>
      <c r="M30" s="536">
        <v>3</v>
      </c>
      <c r="N30" s="544">
        <f>M30*L30/9</f>
        <v>2</v>
      </c>
      <c r="O30" s="495"/>
      <c r="P30" s="639">
        <f>N30+K30</f>
        <v>90.888888888888886</v>
      </c>
      <c r="Q30" s="544"/>
      <c r="R30" s="123">
        <f>P30</f>
        <v>90.888888888888886</v>
      </c>
      <c r="S30" s="544"/>
      <c r="T30" s="544"/>
      <c r="U30" s="544">
        <f>P30*0.075</f>
        <v>6.8166666666666664</v>
      </c>
      <c r="V30" s="544">
        <f>P30*1/36</f>
        <v>2.5246913580246915</v>
      </c>
      <c r="W30" s="109"/>
      <c r="X30" s="109"/>
      <c r="Y30" s="109"/>
      <c r="Z30" s="706">
        <f t="shared" si="0"/>
        <v>1.893939393939394E-2</v>
      </c>
      <c r="AA30" s="1647" t="s">
        <v>352</v>
      </c>
      <c r="AB30" s="1648"/>
      <c r="AC30" s="1648"/>
      <c r="AD30" s="1648"/>
      <c r="AE30" s="1649"/>
      <c r="AF30" s="512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27"/>
      <c r="B31" s="533" t="s">
        <v>344</v>
      </c>
      <c r="C31" s="627"/>
      <c r="D31" s="526">
        <f>F29</f>
        <v>74267.199999999997</v>
      </c>
      <c r="E31" s="588"/>
      <c r="F31" s="526">
        <v>75922.850000000006</v>
      </c>
      <c r="G31" s="26"/>
      <c r="H31" s="540"/>
      <c r="I31" s="4">
        <f t="shared" si="1"/>
        <v>1655.6500000000087</v>
      </c>
      <c r="J31" s="541">
        <v>24</v>
      </c>
      <c r="K31" s="108">
        <f>ROUNDUP(I31*J31/9,2)</f>
        <v>4415.0700000000006</v>
      </c>
      <c r="L31" s="535">
        <v>8</v>
      </c>
      <c r="M31" s="536">
        <v>4</v>
      </c>
      <c r="N31" s="108">
        <f>(L31+M31)*I31/9</f>
        <v>2207.5333333333451</v>
      </c>
      <c r="O31" s="495"/>
      <c r="P31" s="639">
        <f>N31+K31</f>
        <v>6622.6033333333453</v>
      </c>
      <c r="Q31" s="108"/>
      <c r="R31" s="576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6">
        <f t="shared" si="0"/>
        <v>0.62714015151515479</v>
      </c>
      <c r="AA31" s="1647"/>
      <c r="AB31" s="1648"/>
      <c r="AC31" s="1648"/>
      <c r="AD31" s="1648"/>
      <c r="AE31" s="1649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2"/>
      <c r="B32" s="586" t="s">
        <v>354</v>
      </c>
      <c r="C32" s="621"/>
      <c r="D32" s="526">
        <v>75922.850000000006</v>
      </c>
      <c r="E32" s="588"/>
      <c r="F32" s="526">
        <f>D32-50</f>
        <v>75872.850000000006</v>
      </c>
      <c r="G32" s="540"/>
      <c r="H32" s="540"/>
      <c r="I32" s="512">
        <f>D32-F32</f>
        <v>50</v>
      </c>
      <c r="J32" s="551">
        <v>16</v>
      </c>
      <c r="K32" s="544">
        <f>J32*I32/9</f>
        <v>88.888888888888886</v>
      </c>
      <c r="L32" s="614">
        <v>6</v>
      </c>
      <c r="M32" s="536">
        <v>3</v>
      </c>
      <c r="N32" s="544">
        <f>M32*L32/9</f>
        <v>2</v>
      </c>
      <c r="O32" s="495"/>
      <c r="P32" s="639">
        <f>N32+K32</f>
        <v>90.888888888888886</v>
      </c>
      <c r="Q32" s="544"/>
      <c r="R32" s="123">
        <f>P32</f>
        <v>90.888888888888886</v>
      </c>
      <c r="S32" s="544"/>
      <c r="T32" s="544"/>
      <c r="U32" s="544">
        <f>P32*0.075</f>
        <v>6.8166666666666664</v>
      </c>
      <c r="V32" s="544">
        <f>P32*1/36</f>
        <v>2.5246913580246915</v>
      </c>
      <c r="W32" s="109"/>
      <c r="X32" s="109"/>
      <c r="Y32" s="109"/>
      <c r="Z32" s="706">
        <f t="shared" si="0"/>
        <v>1.893939393939394E-2</v>
      </c>
      <c r="AA32" s="1647" t="s">
        <v>353</v>
      </c>
      <c r="AB32" s="1648"/>
      <c r="AC32" s="1648"/>
      <c r="AD32" s="1648"/>
      <c r="AE32" s="1649"/>
      <c r="AF32" s="512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27"/>
      <c r="B33" s="533" t="s">
        <v>344</v>
      </c>
      <c r="C33" s="627"/>
      <c r="D33" s="526">
        <f>F31</f>
        <v>75922.850000000006</v>
      </c>
      <c r="E33" s="588"/>
      <c r="F33" s="526">
        <v>76722.759999999995</v>
      </c>
      <c r="G33" s="488"/>
      <c r="H33" s="540"/>
      <c r="I33" s="484">
        <f>F33-D33</f>
        <v>799.90999999998894</v>
      </c>
      <c r="J33" s="546" t="s">
        <v>322</v>
      </c>
      <c r="K33" s="494"/>
      <c r="L33" s="535">
        <v>8</v>
      </c>
      <c r="M33" s="536">
        <v>4</v>
      </c>
      <c r="N33" s="544">
        <f t="shared" si="2"/>
        <v>1066.5466666666518</v>
      </c>
      <c r="O33" s="548">
        <v>3394.98</v>
      </c>
      <c r="P33" s="637">
        <f>O33+N33</f>
        <v>4461.5266666666521</v>
      </c>
      <c r="Q33" s="108"/>
      <c r="R33" s="577"/>
      <c r="S33" s="494"/>
      <c r="T33" s="494"/>
      <c r="U33" s="494">
        <f t="shared" si="6"/>
        <v>334.61449999999888</v>
      </c>
      <c r="V33" s="494">
        <f t="shared" si="7"/>
        <v>123.9312962962959</v>
      </c>
      <c r="W33" s="109"/>
      <c r="X33" s="109"/>
      <c r="Y33" s="109"/>
      <c r="Z33" s="706">
        <f t="shared" si="0"/>
        <v>0.30299621212120792</v>
      </c>
      <c r="AA33" s="1659" t="s">
        <v>355</v>
      </c>
      <c r="AB33" s="1660"/>
      <c r="AC33" s="1660"/>
      <c r="AD33" s="1660"/>
      <c r="AE33" s="1661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5"/>
      <c r="B34" s="533" t="s">
        <v>344</v>
      </c>
      <c r="C34" s="624"/>
      <c r="D34" s="526">
        <f t="shared" si="5"/>
        <v>76722.759999999995</v>
      </c>
      <c r="E34" s="588"/>
      <c r="F34" s="526">
        <v>80700</v>
      </c>
      <c r="G34" s="488"/>
      <c r="H34" s="540"/>
      <c r="I34" s="549">
        <f>F34-D34</f>
        <v>3977.2400000000052</v>
      </c>
      <c r="J34" s="541">
        <v>24</v>
      </c>
      <c r="K34" s="108">
        <f>I34*J34/9</f>
        <v>10605.973333333348</v>
      </c>
      <c r="L34" s="535">
        <v>8</v>
      </c>
      <c r="M34" s="536">
        <v>4</v>
      </c>
      <c r="N34" s="108">
        <f>(L34+M34)*I34/9</f>
        <v>5302.986666666674</v>
      </c>
      <c r="O34" s="495"/>
      <c r="P34" s="639">
        <f>N34+K34</f>
        <v>15908.960000000021</v>
      </c>
      <c r="Q34" s="108"/>
      <c r="R34" s="576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6">
        <f t="shared" si="0"/>
        <v>1.506530303030305</v>
      </c>
      <c r="AA34" s="1647"/>
      <c r="AB34" s="1648"/>
      <c r="AC34" s="1648"/>
      <c r="AD34" s="1648"/>
      <c r="AE34" s="1649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5"/>
      <c r="B35" s="533" t="s">
        <v>344</v>
      </c>
      <c r="C35" s="624"/>
      <c r="D35" s="526">
        <f t="shared" si="5"/>
        <v>80700</v>
      </c>
      <c r="E35" s="588"/>
      <c r="F35" s="526">
        <f>D35+50</f>
        <v>80750</v>
      </c>
      <c r="G35" s="488"/>
      <c r="H35" s="540"/>
      <c r="I35" s="484">
        <f>F35-D35</f>
        <v>50</v>
      </c>
      <c r="J35" s="546">
        <v>24</v>
      </c>
      <c r="K35" s="572">
        <f>I35*J35/9</f>
        <v>133.33333333333334</v>
      </c>
      <c r="L35" s="535">
        <v>8</v>
      </c>
      <c r="M35" s="536">
        <v>4</v>
      </c>
      <c r="N35" s="572">
        <f>(L35+M35)*I35/9</f>
        <v>66.666666666666671</v>
      </c>
      <c r="O35" s="584"/>
      <c r="P35" s="584">
        <f>N35+K35</f>
        <v>200</v>
      </c>
      <c r="Q35" s="569"/>
      <c r="R35" s="572">
        <f>K35+N35</f>
        <v>200</v>
      </c>
      <c r="S35" s="572"/>
      <c r="T35" s="572"/>
      <c r="U35" s="572">
        <f t="shared" si="6"/>
        <v>15</v>
      </c>
      <c r="V35" s="572">
        <f t="shared" si="7"/>
        <v>5.5555555555555554</v>
      </c>
      <c r="W35" s="109"/>
      <c r="X35" s="109"/>
      <c r="Y35" s="109"/>
      <c r="Z35" s="706">
        <f t="shared" si="0"/>
        <v>1.893939393939394E-2</v>
      </c>
      <c r="AA35" s="1647" t="s">
        <v>341</v>
      </c>
      <c r="AB35" s="1648"/>
      <c r="AC35" s="1648"/>
      <c r="AD35" s="1648"/>
      <c r="AE35" s="1649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5"/>
      <c r="B36" s="533" t="s">
        <v>344</v>
      </c>
      <c r="C36" s="624"/>
      <c r="D36" s="526">
        <f t="shared" si="5"/>
        <v>80750</v>
      </c>
      <c r="E36" s="588"/>
      <c r="F36" s="526">
        <v>81475</v>
      </c>
      <c r="G36" s="26"/>
      <c r="H36" s="540"/>
      <c r="I36" s="4">
        <f>F36-D37</f>
        <v>0</v>
      </c>
      <c r="J36" s="1657" t="s">
        <v>356</v>
      </c>
      <c r="K36" s="1658"/>
      <c r="L36" s="1658"/>
      <c r="M36" s="1658"/>
      <c r="N36" s="1658"/>
      <c r="O36" s="1658"/>
      <c r="P36" s="1658"/>
      <c r="Q36" s="589"/>
      <c r="R36" s="589"/>
      <c r="S36" s="589"/>
      <c r="T36" s="589"/>
      <c r="U36" s="589"/>
      <c r="V36" s="590"/>
      <c r="W36" s="109"/>
      <c r="X36" s="109"/>
      <c r="Y36" s="109"/>
      <c r="Z36" s="706"/>
      <c r="AA36" s="1647"/>
      <c r="AB36" s="1648"/>
      <c r="AC36" s="1648"/>
      <c r="AD36" s="1648"/>
      <c r="AE36" s="1649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5"/>
      <c r="B37" s="533" t="s">
        <v>344</v>
      </c>
      <c r="C37" s="627"/>
      <c r="D37" s="526">
        <f t="shared" si="5"/>
        <v>81475</v>
      </c>
      <c r="E37" s="588"/>
      <c r="F37" s="526">
        <f>D37+50</f>
        <v>81525</v>
      </c>
      <c r="G37" s="488"/>
      <c r="H37" s="540"/>
      <c r="I37" s="484">
        <f t="shared" ref="I37:I45" si="8">F37-D37</f>
        <v>50</v>
      </c>
      <c r="J37" s="546">
        <v>24</v>
      </c>
      <c r="K37" s="547">
        <f>I37*J37/9</f>
        <v>133.33333333333334</v>
      </c>
      <c r="L37" s="535">
        <v>8</v>
      </c>
      <c r="M37" s="536">
        <v>4</v>
      </c>
      <c r="N37" s="572">
        <f t="shared" ref="N37:N45" si="9">(L37+M37)*I37/9</f>
        <v>66.666666666666671</v>
      </c>
      <c r="O37" s="584"/>
      <c r="P37" s="584">
        <f>N37+K37</f>
        <v>200</v>
      </c>
      <c r="Q37" s="569"/>
      <c r="R37" s="572">
        <f>K37+N37</f>
        <v>200</v>
      </c>
      <c r="S37" s="572"/>
      <c r="T37" s="572"/>
      <c r="U37" s="572">
        <f>R37*0.075</f>
        <v>15</v>
      </c>
      <c r="V37" s="572">
        <f>R37*1/36</f>
        <v>5.5555555555555554</v>
      </c>
      <c r="W37" s="109"/>
      <c r="X37" s="109"/>
      <c r="Y37" s="109"/>
      <c r="Z37" s="706">
        <f t="shared" si="0"/>
        <v>1.893939393939394E-2</v>
      </c>
      <c r="AA37" s="1647" t="s">
        <v>341</v>
      </c>
      <c r="AB37" s="1648"/>
      <c r="AC37" s="1648"/>
      <c r="AD37" s="1648"/>
      <c r="AE37" s="1649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5"/>
      <c r="B38" s="533" t="s">
        <v>344</v>
      </c>
      <c r="C38" s="627"/>
      <c r="D38" s="526">
        <f>F37</f>
        <v>81525</v>
      </c>
      <c r="E38" s="588"/>
      <c r="F38" s="526">
        <v>82826</v>
      </c>
      <c r="G38" s="26"/>
      <c r="H38" s="540"/>
      <c r="I38" s="4">
        <f t="shared" si="8"/>
        <v>1301</v>
      </c>
      <c r="J38" s="551" t="s">
        <v>322</v>
      </c>
      <c r="K38" s="552"/>
      <c r="L38" s="535">
        <v>8</v>
      </c>
      <c r="M38" s="536">
        <v>4</v>
      </c>
      <c r="N38" s="512">
        <f t="shared" si="9"/>
        <v>1734.6666666666667</v>
      </c>
      <c r="O38" s="585">
        <v>6055.91</v>
      </c>
      <c r="P38" s="585">
        <f>O38+N38</f>
        <v>7790.5766666666668</v>
      </c>
      <c r="Q38" s="551"/>
      <c r="R38" s="552"/>
      <c r="S38" s="552"/>
      <c r="T38" s="552"/>
      <c r="U38" s="512">
        <f>P38*0.075</f>
        <v>584.29324999999994</v>
      </c>
      <c r="V38" s="512">
        <f>P38*1/36</f>
        <v>216.40490740740742</v>
      </c>
      <c r="W38" s="554"/>
      <c r="X38" s="554"/>
      <c r="Y38" s="554"/>
      <c r="Z38" s="706">
        <f t="shared" si="0"/>
        <v>0.4928030303030303</v>
      </c>
      <c r="AA38" s="1659" t="s">
        <v>357</v>
      </c>
      <c r="AB38" s="1660"/>
      <c r="AC38" s="1660"/>
      <c r="AD38" s="1660"/>
      <c r="AE38" s="1661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5"/>
      <c r="B39" s="533" t="s">
        <v>344</v>
      </c>
      <c r="C39" s="627"/>
      <c r="D39" s="526">
        <f t="shared" si="5"/>
        <v>82826</v>
      </c>
      <c r="E39" s="588"/>
      <c r="F39" s="526">
        <v>83494.98</v>
      </c>
      <c r="G39" s="540"/>
      <c r="H39" s="540"/>
      <c r="I39" s="512">
        <f t="shared" si="8"/>
        <v>668.97999999999593</v>
      </c>
      <c r="J39" s="551">
        <v>24</v>
      </c>
      <c r="K39" s="544">
        <f>I39*J39/9</f>
        <v>1783.9466666666558</v>
      </c>
      <c r="L39" s="535">
        <v>8</v>
      </c>
      <c r="M39" s="536">
        <v>4</v>
      </c>
      <c r="N39" s="544">
        <f t="shared" si="9"/>
        <v>891.9733333333279</v>
      </c>
      <c r="O39" s="582"/>
      <c r="P39" s="641">
        <f>N39+K39</f>
        <v>2675.9199999999837</v>
      </c>
      <c r="Q39" s="544"/>
      <c r="R39" s="583"/>
      <c r="S39" s="544"/>
      <c r="T39" s="544"/>
      <c r="U39" s="544">
        <f>P39*0.075</f>
        <v>200.69399999999877</v>
      </c>
      <c r="V39" s="544">
        <f>P39*1/36</f>
        <v>74.331111111110658</v>
      </c>
      <c r="W39" s="109"/>
      <c r="X39" s="109"/>
      <c r="Y39" s="109"/>
      <c r="Z39" s="706">
        <f t="shared" si="0"/>
        <v>0.2534015151515136</v>
      </c>
      <c r="AA39" s="1659"/>
      <c r="AB39" s="1660"/>
      <c r="AC39" s="1660"/>
      <c r="AD39" s="1660"/>
      <c r="AE39" s="1661"/>
      <c r="AF39" s="512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2"/>
      <c r="B40" s="533" t="s">
        <v>344</v>
      </c>
      <c r="C40" s="524"/>
      <c r="D40" s="526">
        <f t="shared" si="5"/>
        <v>83494.98</v>
      </c>
      <c r="E40" s="588"/>
      <c r="F40" s="526">
        <v>83939.59</v>
      </c>
      <c r="G40" s="540"/>
      <c r="H40" s="540"/>
      <c r="I40" s="512">
        <f t="shared" si="8"/>
        <v>444.61000000000058</v>
      </c>
      <c r="J40" s="551">
        <v>24</v>
      </c>
      <c r="K40" s="544">
        <f>I40*J40/9</f>
        <v>1185.6266666666681</v>
      </c>
      <c r="L40" s="535">
        <v>8</v>
      </c>
      <c r="M40" s="536">
        <v>4</v>
      </c>
      <c r="N40" s="544">
        <f t="shared" si="9"/>
        <v>592.81333333333407</v>
      </c>
      <c r="O40" s="582"/>
      <c r="P40" s="641">
        <f>N40+K40</f>
        <v>1778.4400000000023</v>
      </c>
      <c r="Q40" s="544"/>
      <c r="R40" s="583"/>
      <c r="S40" s="544">
        <f>P40</f>
        <v>1778.4400000000023</v>
      </c>
      <c r="T40" s="544"/>
      <c r="U40" s="544">
        <f>P40*0.075</f>
        <v>133.38300000000018</v>
      </c>
      <c r="V40" s="544">
        <f>P40*1/36</f>
        <v>49.401111111111177</v>
      </c>
      <c r="W40" s="109"/>
      <c r="X40" s="109"/>
      <c r="Y40" s="109"/>
      <c r="Z40" s="706">
        <f t="shared" si="0"/>
        <v>0.168412878787879</v>
      </c>
      <c r="AA40" s="1647" t="s">
        <v>330</v>
      </c>
      <c r="AB40" s="1648"/>
      <c r="AC40" s="1648"/>
      <c r="AD40" s="1648"/>
      <c r="AE40" s="1649"/>
      <c r="AF40" s="512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2"/>
      <c r="B41" s="533" t="s">
        <v>344</v>
      </c>
      <c r="C41" s="524"/>
      <c r="D41" s="526">
        <f t="shared" si="5"/>
        <v>83939.59</v>
      </c>
      <c r="E41" s="588"/>
      <c r="F41" s="526">
        <v>84374.37</v>
      </c>
      <c r="G41" s="540"/>
      <c r="H41" s="540"/>
      <c r="I41" s="512">
        <f t="shared" si="8"/>
        <v>434.77999999999884</v>
      </c>
      <c r="J41" s="551">
        <v>24</v>
      </c>
      <c r="K41" s="544">
        <f>I41*J41/9</f>
        <v>1159.4133333333302</v>
      </c>
      <c r="L41" s="535">
        <v>8</v>
      </c>
      <c r="M41" s="536">
        <v>4</v>
      </c>
      <c r="N41" s="544">
        <f t="shared" si="9"/>
        <v>579.70666666666511</v>
      </c>
      <c r="O41" s="582"/>
      <c r="P41" s="641">
        <f>N41+K41</f>
        <v>1739.1199999999953</v>
      </c>
      <c r="Q41" s="544"/>
      <c r="R41" s="583"/>
      <c r="S41" s="544"/>
      <c r="T41" s="544"/>
      <c r="U41" s="544">
        <f>P41*0.075</f>
        <v>130.43399999999966</v>
      </c>
      <c r="V41" s="544">
        <f>P41*1/36</f>
        <v>48.30888888888876</v>
      </c>
      <c r="W41" s="109"/>
      <c r="X41" s="109"/>
      <c r="Y41" s="109"/>
      <c r="Z41" s="706">
        <f t="shared" si="0"/>
        <v>0.1646893939393935</v>
      </c>
      <c r="AA41" s="1647"/>
      <c r="AB41" s="1648"/>
      <c r="AC41" s="1648"/>
      <c r="AD41" s="1648"/>
      <c r="AE41" s="1649"/>
      <c r="AF41" s="512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2"/>
      <c r="B42" s="533" t="s">
        <v>344</v>
      </c>
      <c r="C42" s="524"/>
      <c r="D42" s="526">
        <f t="shared" si="5"/>
        <v>84374.37</v>
      </c>
      <c r="E42" s="588"/>
      <c r="F42" s="526">
        <v>85074.37</v>
      </c>
      <c r="G42" s="540"/>
      <c r="H42" s="540"/>
      <c r="I42" s="512">
        <f t="shared" si="8"/>
        <v>700</v>
      </c>
      <c r="J42" s="546" t="s">
        <v>322</v>
      </c>
      <c r="K42" s="544"/>
      <c r="L42" s="535">
        <v>8</v>
      </c>
      <c r="M42" s="536">
        <v>4</v>
      </c>
      <c r="N42" s="544">
        <f t="shared" si="9"/>
        <v>933.33333333333337</v>
      </c>
      <c r="O42" s="582">
        <v>3067.08</v>
      </c>
      <c r="P42" s="641">
        <f>O42+N42</f>
        <v>4000.4133333333334</v>
      </c>
      <c r="Q42" s="544"/>
      <c r="R42" s="583"/>
      <c r="S42" s="544"/>
      <c r="T42" s="544"/>
      <c r="U42" s="544">
        <f>P42*0.075</f>
        <v>300.03100000000001</v>
      </c>
      <c r="V42" s="544">
        <f>P42*1/36</f>
        <v>111.1225925925926</v>
      </c>
      <c r="W42" s="109"/>
      <c r="X42" s="109"/>
      <c r="Y42" s="109"/>
      <c r="Z42" s="706">
        <f t="shared" si="0"/>
        <v>0.26515151515151514</v>
      </c>
      <c r="AA42" s="1659" t="s">
        <v>358</v>
      </c>
      <c r="AB42" s="1660"/>
      <c r="AC42" s="1660"/>
      <c r="AD42" s="1660"/>
      <c r="AE42" s="1661"/>
      <c r="AF42" s="512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2"/>
      <c r="B43" s="586"/>
      <c r="C43" s="621"/>
      <c r="D43" s="526">
        <f t="shared" si="5"/>
        <v>85074.37</v>
      </c>
      <c r="E43" s="588"/>
      <c r="F43" s="526">
        <v>85337.78</v>
      </c>
      <c r="G43" s="540"/>
      <c r="H43" s="540"/>
      <c r="I43" s="512">
        <f t="shared" si="8"/>
        <v>263.41000000000349</v>
      </c>
      <c r="J43" s="546" t="s">
        <v>322</v>
      </c>
      <c r="K43" s="544"/>
      <c r="L43" s="535">
        <v>8</v>
      </c>
      <c r="M43" s="536">
        <v>4</v>
      </c>
      <c r="N43" s="544">
        <f t="shared" si="9"/>
        <v>351.21333333333797</v>
      </c>
      <c r="O43" s="582">
        <v>758.1</v>
      </c>
      <c r="P43" s="641">
        <f>O43+N43</f>
        <v>1109.3133333333381</v>
      </c>
      <c r="Q43" s="544"/>
      <c r="R43" s="494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6">
        <f t="shared" si="0"/>
        <v>9.9776515151516476E-2</v>
      </c>
      <c r="AA43" s="1647" t="s">
        <v>331</v>
      </c>
      <c r="AB43" s="1648"/>
      <c r="AC43" s="1648"/>
      <c r="AD43" s="1648"/>
      <c r="AE43" s="1649"/>
      <c r="AF43" s="512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2"/>
      <c r="B44" s="586"/>
      <c r="C44" s="621"/>
      <c r="D44" s="526">
        <f t="shared" si="5"/>
        <v>85337.78</v>
      </c>
      <c r="E44" s="588"/>
      <c r="F44" s="526">
        <v>86400</v>
      </c>
      <c r="G44" s="540"/>
      <c r="H44" s="540"/>
      <c r="I44" s="512">
        <f t="shared" si="8"/>
        <v>1062.2200000000012</v>
      </c>
      <c r="J44" s="546">
        <v>24</v>
      </c>
      <c r="K44" s="544">
        <f>J44*I44/9</f>
        <v>2832.5866666666698</v>
      </c>
      <c r="L44" s="535">
        <v>8</v>
      </c>
      <c r="M44" s="536">
        <v>4</v>
      </c>
      <c r="N44" s="544">
        <f t="shared" si="9"/>
        <v>1416.2933333333349</v>
      </c>
      <c r="O44" s="582"/>
      <c r="P44" s="641">
        <f>N44+K44</f>
        <v>4248.8800000000047</v>
      </c>
      <c r="Q44" s="544"/>
      <c r="R44" s="583"/>
      <c r="S44" s="544"/>
      <c r="T44" s="544"/>
      <c r="U44" s="544">
        <f>P44*0.075</f>
        <v>318.66600000000034</v>
      </c>
      <c r="V44" s="544">
        <f>P44*1/36</f>
        <v>118.02444444444457</v>
      </c>
      <c r="W44" s="109"/>
      <c r="X44" s="109"/>
      <c r="Y44" s="109"/>
      <c r="Z44" s="706">
        <f t="shared" si="0"/>
        <v>0.40235606060606105</v>
      </c>
      <c r="AA44" s="1659"/>
      <c r="AB44" s="1660"/>
      <c r="AC44" s="1660"/>
      <c r="AD44" s="1660"/>
      <c r="AE44" s="1661"/>
      <c r="AF44" s="512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2"/>
      <c r="B45" s="586"/>
      <c r="C45" s="621"/>
      <c r="D45" s="526">
        <f>F44</f>
        <v>86400</v>
      </c>
      <c r="E45" s="588"/>
      <c r="F45" s="526">
        <v>86450</v>
      </c>
      <c r="G45" s="540"/>
      <c r="H45" s="540"/>
      <c r="I45" s="512">
        <f t="shared" si="8"/>
        <v>50</v>
      </c>
      <c r="J45" s="551">
        <v>24</v>
      </c>
      <c r="K45" s="547">
        <f>I45*J45/9</f>
        <v>133.33333333333334</v>
      </c>
      <c r="L45" s="535">
        <v>8</v>
      </c>
      <c r="M45" s="536">
        <v>4</v>
      </c>
      <c r="N45" s="572">
        <f t="shared" si="9"/>
        <v>66.666666666666671</v>
      </c>
      <c r="O45" s="584"/>
      <c r="P45" s="584">
        <f>N45+K45</f>
        <v>200</v>
      </c>
      <c r="Q45" s="569"/>
      <c r="R45" s="572">
        <f>K45+N45</f>
        <v>200</v>
      </c>
      <c r="S45" s="572"/>
      <c r="T45" s="572"/>
      <c r="U45" s="572">
        <f>R45*0.075</f>
        <v>15</v>
      </c>
      <c r="V45" s="572">
        <f>R45*1/36</f>
        <v>5.5555555555555554</v>
      </c>
      <c r="W45" s="109"/>
      <c r="X45" s="109"/>
      <c r="Y45" s="109"/>
      <c r="Z45" s="706">
        <f t="shared" si="0"/>
        <v>1.893939393939394E-2</v>
      </c>
      <c r="AA45" s="1654" t="s">
        <v>340</v>
      </c>
      <c r="AB45" s="1655"/>
      <c r="AC45" s="1655"/>
      <c r="AD45" s="1655"/>
      <c r="AE45" s="1656"/>
      <c r="AF45" s="512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2"/>
      <c r="B46" s="586"/>
      <c r="C46" s="621"/>
      <c r="D46" s="526"/>
      <c r="E46" s="588"/>
      <c r="F46" s="526"/>
      <c r="G46" s="540"/>
      <c r="H46" s="540"/>
      <c r="I46" s="512"/>
      <c r="J46" s="551"/>
      <c r="K46" s="544"/>
      <c r="L46" s="629"/>
      <c r="M46" s="581"/>
      <c r="N46" s="544"/>
      <c r="O46" s="582"/>
      <c r="P46" s="641"/>
      <c r="Q46" s="544"/>
      <c r="R46" s="583"/>
      <c r="S46" s="544"/>
      <c r="T46" s="544"/>
      <c r="U46" s="544"/>
      <c r="V46" s="544"/>
      <c r="W46" s="109"/>
      <c r="X46" s="109"/>
      <c r="Y46" s="109"/>
      <c r="Z46" s="706"/>
      <c r="AA46" s="1647"/>
      <c r="AB46" s="1648"/>
      <c r="AC46" s="1648"/>
      <c r="AD46" s="1648"/>
      <c r="AE46" s="1649"/>
      <c r="AF46" s="512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2"/>
      <c r="B47" s="567" t="s">
        <v>324</v>
      </c>
      <c r="C47" s="524"/>
      <c r="D47" s="526"/>
      <c r="E47" s="588"/>
      <c r="G47" s="26"/>
      <c r="H47" s="540"/>
      <c r="I47" s="587"/>
      <c r="J47" s="618"/>
      <c r="K47" s="618"/>
      <c r="L47" s="618"/>
      <c r="M47" s="618"/>
      <c r="N47" s="618"/>
      <c r="O47" s="618"/>
      <c r="P47" s="587"/>
      <c r="Q47" s="618"/>
      <c r="R47" s="618"/>
      <c r="S47" s="618"/>
      <c r="T47" s="618"/>
      <c r="U47" s="618"/>
      <c r="V47" s="618"/>
      <c r="W47" s="618"/>
      <c r="X47" s="618"/>
      <c r="Y47" s="618"/>
      <c r="Z47" s="708"/>
      <c r="AA47" s="1647"/>
      <c r="AB47" s="1648"/>
      <c r="AC47" s="1648"/>
      <c r="AD47" s="1648"/>
      <c r="AE47" s="1649"/>
      <c r="AF47" s="512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2"/>
      <c r="B48" s="533" t="s">
        <v>359</v>
      </c>
      <c r="C48" s="627"/>
      <c r="D48" s="526">
        <v>82824.95</v>
      </c>
      <c r="E48" s="588"/>
      <c r="F48" s="526">
        <v>83234.5</v>
      </c>
      <c r="G48" s="488"/>
      <c r="H48" s="540"/>
      <c r="I48" s="15">
        <f t="shared" ref="I48:I58" si="10">F48-D48</f>
        <v>409.55000000000291</v>
      </c>
      <c r="J48" s="616">
        <v>16</v>
      </c>
      <c r="K48" s="109">
        <f>I48*J48/9</f>
        <v>728.08888888889408</v>
      </c>
      <c r="L48" s="29">
        <v>6</v>
      </c>
      <c r="M48" s="617">
        <v>3</v>
      </c>
      <c r="N48" s="109">
        <f t="shared" ref="N48:N55" si="11">(L48+M48)*I48/9</f>
        <v>409.55000000000291</v>
      </c>
      <c r="O48" s="495"/>
      <c r="P48" s="639">
        <f>N48+K48</f>
        <v>1137.6388888888969</v>
      </c>
      <c r="Q48" s="109"/>
      <c r="R48" s="558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6"/>
      <c r="AA48" s="1647"/>
      <c r="AB48" s="1648"/>
      <c r="AC48" s="1648"/>
      <c r="AD48" s="1648"/>
      <c r="AE48" s="1649"/>
      <c r="AF48" s="512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2"/>
      <c r="B49" s="533" t="s">
        <v>359</v>
      </c>
      <c r="C49" s="627"/>
      <c r="D49" s="526">
        <f>F49-50</f>
        <v>83287.97</v>
      </c>
      <c r="E49" s="588"/>
      <c r="F49" s="526">
        <v>83337.97</v>
      </c>
      <c r="G49" s="540"/>
      <c r="H49" s="540"/>
      <c r="I49" s="484">
        <f t="shared" si="10"/>
        <v>50</v>
      </c>
      <c r="J49" s="546">
        <v>16</v>
      </c>
      <c r="K49" s="494">
        <f>I49*J49/9</f>
        <v>88.888888888888886</v>
      </c>
      <c r="L49" s="29">
        <v>6</v>
      </c>
      <c r="M49" s="617">
        <v>3</v>
      </c>
      <c r="N49" s="494">
        <f t="shared" si="11"/>
        <v>50</v>
      </c>
      <c r="O49" s="548"/>
      <c r="P49" s="639">
        <f>N49+K49</f>
        <v>138.88888888888889</v>
      </c>
      <c r="Q49" s="108"/>
      <c r="R49" s="580">
        <f>P49</f>
        <v>138.88888888888889</v>
      </c>
      <c r="S49" s="494"/>
      <c r="T49" s="494"/>
      <c r="U49" s="494">
        <f>P49*0.075</f>
        <v>10.416666666666666</v>
      </c>
      <c r="V49" s="494">
        <f>P49*1/36</f>
        <v>3.8580246913580245</v>
      </c>
      <c r="W49" s="109"/>
      <c r="X49" s="109"/>
      <c r="Y49" s="109"/>
      <c r="Z49" s="706"/>
      <c r="AA49" s="1647" t="s">
        <v>340</v>
      </c>
      <c r="AB49" s="1648"/>
      <c r="AC49" s="1648"/>
      <c r="AD49" s="1648"/>
      <c r="AE49" s="1649"/>
      <c r="AF49" s="512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2"/>
      <c r="B50" s="533" t="s">
        <v>360</v>
      </c>
      <c r="C50" s="524"/>
      <c r="D50" s="526">
        <v>82649.03</v>
      </c>
      <c r="E50" s="588"/>
      <c r="F50" s="526">
        <v>82906.820000000007</v>
      </c>
      <c r="G50" s="540"/>
      <c r="H50" s="540"/>
      <c r="I50" s="512">
        <f t="shared" si="10"/>
        <v>257.79000000000815</v>
      </c>
      <c r="J50" s="551" t="s">
        <v>322</v>
      </c>
      <c r="K50" s="544"/>
      <c r="L50" s="29">
        <v>6</v>
      </c>
      <c r="M50" s="617"/>
      <c r="N50" s="544">
        <f t="shared" si="11"/>
        <v>171.86000000000544</v>
      </c>
      <c r="O50" s="582">
        <v>857.97</v>
      </c>
      <c r="P50" s="639">
        <f>O50+N50</f>
        <v>1029.8300000000054</v>
      </c>
      <c r="Q50" s="544"/>
      <c r="R50" s="583"/>
      <c r="S50" s="583">
        <f>P50</f>
        <v>1029.8300000000054</v>
      </c>
      <c r="T50" s="544"/>
      <c r="U50" s="544">
        <f>S50*0.075</f>
        <v>77.237250000000401</v>
      </c>
      <c r="V50" s="544">
        <f>S50*1/36</f>
        <v>28.60638888888904</v>
      </c>
      <c r="W50" s="109"/>
      <c r="X50" s="109"/>
      <c r="Y50" s="109"/>
      <c r="Z50" s="706"/>
      <c r="AA50" s="1647" t="s">
        <v>361</v>
      </c>
      <c r="AB50" s="1648"/>
      <c r="AC50" s="1648"/>
      <c r="AD50" s="1648"/>
      <c r="AE50" s="1649"/>
      <c r="AF50" s="512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2"/>
      <c r="B51" s="533" t="s">
        <v>360</v>
      </c>
      <c r="C51" s="524"/>
      <c r="D51" s="526">
        <f>F50</f>
        <v>82906.820000000007</v>
      </c>
      <c r="E51" s="588"/>
      <c r="F51" s="526">
        <f>D51+50</f>
        <v>82956.820000000007</v>
      </c>
      <c r="G51" s="540"/>
      <c r="H51" s="540"/>
      <c r="I51" s="512">
        <f t="shared" si="10"/>
        <v>50</v>
      </c>
      <c r="J51" s="551">
        <v>16</v>
      </c>
      <c r="K51" s="108">
        <f>I51*J51/9</f>
        <v>88.888888888888886</v>
      </c>
      <c r="L51" s="29">
        <v>6</v>
      </c>
      <c r="M51" s="617">
        <v>3</v>
      </c>
      <c r="N51" s="108">
        <f t="shared" si="11"/>
        <v>50</v>
      </c>
      <c r="O51" s="495"/>
      <c r="P51" s="639">
        <f>N51+K51</f>
        <v>138.88888888888889</v>
      </c>
      <c r="Q51" s="108"/>
      <c r="R51" s="579">
        <f>P51</f>
        <v>138.88888888888889</v>
      </c>
      <c r="S51" s="108"/>
      <c r="T51" s="108"/>
      <c r="U51" s="512">
        <f t="shared" ref="U51:U58" si="12">P51*0.075</f>
        <v>10.416666666666666</v>
      </c>
      <c r="V51" s="512">
        <f t="shared" ref="V51:V58" si="13">P51*1/36</f>
        <v>3.8580246913580245</v>
      </c>
      <c r="W51" s="109"/>
      <c r="X51" s="109"/>
      <c r="Y51" s="109"/>
      <c r="Z51" s="706"/>
      <c r="AA51" s="1647" t="s">
        <v>340</v>
      </c>
      <c r="AB51" s="1648"/>
      <c r="AC51" s="1648"/>
      <c r="AD51" s="1648"/>
      <c r="AE51" s="1649"/>
      <c r="AF51" s="512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1"/>
      <c r="B52" s="586" t="s">
        <v>360</v>
      </c>
      <c r="C52" s="523"/>
      <c r="D52" s="526">
        <f>F51</f>
        <v>82956.820000000007</v>
      </c>
      <c r="E52" s="599"/>
      <c r="F52" s="526">
        <v>83422</v>
      </c>
      <c r="G52" s="488"/>
      <c r="H52" s="540"/>
      <c r="I52" s="512">
        <f t="shared" si="10"/>
        <v>465.17999999999302</v>
      </c>
      <c r="J52" s="551">
        <v>16</v>
      </c>
      <c r="K52" s="544">
        <f>J52*I52/9</f>
        <v>826.98666666665429</v>
      </c>
      <c r="L52" s="629">
        <v>6</v>
      </c>
      <c r="M52" s="626">
        <v>3</v>
      </c>
      <c r="N52" s="544">
        <f t="shared" si="11"/>
        <v>465.17999999999302</v>
      </c>
      <c r="O52" s="495"/>
      <c r="P52" s="639">
        <f>N52+K52</f>
        <v>1292.1666666666474</v>
      </c>
      <c r="Q52" s="544"/>
      <c r="R52" s="558"/>
      <c r="S52" s="544"/>
      <c r="T52" s="544"/>
      <c r="U52" s="512">
        <f t="shared" si="12"/>
        <v>96.912499999998559</v>
      </c>
      <c r="V52" s="512">
        <f t="shared" si="13"/>
        <v>35.893518518517986</v>
      </c>
      <c r="W52" s="109"/>
      <c r="X52" s="109"/>
      <c r="Y52" s="109"/>
      <c r="Z52" s="706"/>
      <c r="AA52" s="1647"/>
      <c r="AB52" s="1648"/>
      <c r="AC52" s="1648"/>
      <c r="AD52" s="1648"/>
      <c r="AE52" s="1649"/>
      <c r="AF52" s="556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1"/>
      <c r="B53" s="586" t="s">
        <v>360</v>
      </c>
      <c r="C53" s="523"/>
      <c r="D53" s="526">
        <f>F52</f>
        <v>83422</v>
      </c>
      <c r="E53" s="599"/>
      <c r="F53" s="526">
        <v>83569.05</v>
      </c>
      <c r="G53" s="540"/>
      <c r="H53" s="540"/>
      <c r="I53" s="512">
        <f t="shared" si="10"/>
        <v>147.05000000000291</v>
      </c>
      <c r="J53" s="551">
        <v>16</v>
      </c>
      <c r="K53" s="544">
        <f>J53*I53/9</f>
        <v>261.42222222222739</v>
      </c>
      <c r="L53" s="29">
        <v>6</v>
      </c>
      <c r="M53" s="617"/>
      <c r="N53" s="544">
        <f t="shared" si="11"/>
        <v>98.033333333335278</v>
      </c>
      <c r="O53" s="495"/>
      <c r="P53" s="639">
        <f>N53+K53</f>
        <v>359.45555555556268</v>
      </c>
      <c r="Q53" s="544"/>
      <c r="R53" s="558"/>
      <c r="S53" s="544"/>
      <c r="T53" s="544"/>
      <c r="U53" s="512">
        <f t="shared" si="12"/>
        <v>26.959166666667201</v>
      </c>
      <c r="V53" s="512">
        <f t="shared" si="13"/>
        <v>9.9848765432100741</v>
      </c>
      <c r="W53" s="109"/>
      <c r="X53" s="109"/>
      <c r="Y53" s="109"/>
      <c r="Z53" s="706"/>
      <c r="AA53" s="1647"/>
      <c r="AB53" s="1648"/>
      <c r="AC53" s="1648"/>
      <c r="AD53" s="1648"/>
      <c r="AE53" s="1649"/>
      <c r="AF53" s="587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1"/>
      <c r="B54" s="586" t="s">
        <v>360</v>
      </c>
      <c r="C54" s="523"/>
      <c r="D54" s="526">
        <v>83569.05</v>
      </c>
      <c r="E54" s="599"/>
      <c r="F54" s="526">
        <v>83816.7</v>
      </c>
      <c r="G54" s="540"/>
      <c r="H54" s="540"/>
      <c r="I54" s="512">
        <f t="shared" si="10"/>
        <v>247.64999999999418</v>
      </c>
      <c r="J54" s="551" t="s">
        <v>322</v>
      </c>
      <c r="K54" s="544"/>
      <c r="L54" s="29">
        <v>6</v>
      </c>
      <c r="M54" s="617">
        <v>3</v>
      </c>
      <c r="N54" s="544">
        <f t="shared" si="11"/>
        <v>247.64999999999418</v>
      </c>
      <c r="O54" s="495">
        <v>612.12</v>
      </c>
      <c r="P54" s="639">
        <f>O54+N54</f>
        <v>859.76999999999418</v>
      </c>
      <c r="Q54" s="544"/>
      <c r="R54" s="558"/>
      <c r="S54" s="544"/>
      <c r="T54" s="544"/>
      <c r="U54" s="512">
        <f t="shared" si="12"/>
        <v>64.482749999999555</v>
      </c>
      <c r="V54" s="512">
        <f t="shared" si="13"/>
        <v>23.882499999999837</v>
      </c>
      <c r="W54" s="109"/>
      <c r="X54" s="109"/>
      <c r="Y54" s="109"/>
      <c r="Z54" s="706"/>
      <c r="AA54" s="642"/>
      <c r="AB54" s="643"/>
      <c r="AC54" s="643"/>
      <c r="AD54" s="643"/>
      <c r="AE54" s="620"/>
      <c r="AF54" s="587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1"/>
      <c r="B55" s="586" t="s">
        <v>360</v>
      </c>
      <c r="C55" s="523"/>
      <c r="D55" s="526">
        <f>F54</f>
        <v>83816.7</v>
      </c>
      <c r="E55" s="599"/>
      <c r="F55" s="526">
        <v>84375.73</v>
      </c>
      <c r="G55" s="540"/>
      <c r="H55" s="540"/>
      <c r="I55" s="512">
        <f t="shared" si="10"/>
        <v>559.02999999999884</v>
      </c>
      <c r="J55" s="551">
        <v>16</v>
      </c>
      <c r="K55" s="544">
        <f>J55*I55/9</f>
        <v>993.83111111110907</v>
      </c>
      <c r="L55" s="29">
        <v>6</v>
      </c>
      <c r="M55" s="617">
        <v>3</v>
      </c>
      <c r="N55" s="544">
        <f t="shared" si="11"/>
        <v>559.02999999999884</v>
      </c>
      <c r="O55" s="495"/>
      <c r="P55" s="639">
        <f>N55+K55</f>
        <v>1552.8611111111079</v>
      </c>
      <c r="Q55" s="544"/>
      <c r="R55" s="558"/>
      <c r="S55" s="544"/>
      <c r="T55" s="544"/>
      <c r="U55" s="512">
        <f t="shared" si="12"/>
        <v>116.46458333333308</v>
      </c>
      <c r="V55" s="512">
        <f t="shared" si="13"/>
        <v>43.135030864197439</v>
      </c>
      <c r="W55" s="109"/>
      <c r="X55" s="109"/>
      <c r="Y55" s="109"/>
      <c r="Z55" s="706"/>
      <c r="AA55" s="642"/>
      <c r="AB55" s="643"/>
      <c r="AC55" s="643"/>
      <c r="AD55" s="643"/>
      <c r="AE55" s="620"/>
      <c r="AF55" s="587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48"/>
      <c r="B56" s="649" t="s">
        <v>362</v>
      </c>
      <c r="C56" s="555"/>
      <c r="D56" s="526">
        <v>41.81</v>
      </c>
      <c r="E56" s="600"/>
      <c r="F56" s="647">
        <v>91.81</v>
      </c>
      <c r="G56" s="540"/>
      <c r="H56" s="540"/>
      <c r="I56" s="484">
        <f t="shared" si="10"/>
        <v>50</v>
      </c>
      <c r="J56" s="551">
        <v>16</v>
      </c>
      <c r="K56" s="108">
        <f>I56*J56/9</f>
        <v>88.888888888888886</v>
      </c>
      <c r="L56" s="29">
        <v>6</v>
      </c>
      <c r="M56" s="617">
        <v>3</v>
      </c>
      <c r="N56" s="108">
        <f>(L56+M56)*I56/9</f>
        <v>50</v>
      </c>
      <c r="O56" s="495"/>
      <c r="P56" s="639">
        <f>N56+K56</f>
        <v>138.88888888888889</v>
      </c>
      <c r="Q56" s="108"/>
      <c r="R56" s="579">
        <f>P56</f>
        <v>138.88888888888889</v>
      </c>
      <c r="S56" s="108"/>
      <c r="T56" s="108"/>
      <c r="U56" s="512">
        <f t="shared" si="12"/>
        <v>10.416666666666666</v>
      </c>
      <c r="V56" s="512">
        <f t="shared" si="13"/>
        <v>3.8580246913580245</v>
      </c>
      <c r="W56" s="109"/>
      <c r="X56" s="109"/>
      <c r="Y56" s="109"/>
      <c r="Z56" s="706"/>
      <c r="AA56" s="1647" t="s">
        <v>340</v>
      </c>
      <c r="AB56" s="1648"/>
      <c r="AC56" s="1648"/>
      <c r="AD56" s="1648"/>
      <c r="AE56" s="1649"/>
      <c r="AF56" s="587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48"/>
      <c r="B57" s="649" t="s">
        <v>362</v>
      </c>
      <c r="C57" s="555"/>
      <c r="D57" s="526">
        <f>F56</f>
        <v>91.81</v>
      </c>
      <c r="E57" s="600"/>
      <c r="F57" s="604">
        <v>174.06</v>
      </c>
      <c r="G57" s="540"/>
      <c r="H57" s="540"/>
      <c r="I57" s="512">
        <f t="shared" si="10"/>
        <v>82.25</v>
      </c>
      <c r="J57" s="551">
        <v>16</v>
      </c>
      <c r="K57" s="544">
        <f>J57*I57/9</f>
        <v>146.22222222222223</v>
      </c>
      <c r="L57" s="650">
        <v>6</v>
      </c>
      <c r="M57" s="651">
        <v>3</v>
      </c>
      <c r="N57" s="123">
        <f>(L57+M57)*I57/9</f>
        <v>82.25</v>
      </c>
      <c r="O57" s="495"/>
      <c r="P57" s="639">
        <f>N57+K57</f>
        <v>228.47222222222223</v>
      </c>
      <c r="Q57" s="544"/>
      <c r="R57" s="558"/>
      <c r="S57" s="544"/>
      <c r="T57" s="544"/>
      <c r="U57" s="544">
        <f t="shared" si="12"/>
        <v>17.135416666666668</v>
      </c>
      <c r="V57" s="544">
        <f t="shared" si="13"/>
        <v>6.346450617283951</v>
      </c>
      <c r="W57" s="109"/>
      <c r="X57" s="109"/>
      <c r="Y57" s="109"/>
      <c r="Z57" s="706"/>
      <c r="AA57" s="1647"/>
      <c r="AB57" s="1648"/>
      <c r="AC57" s="1648"/>
      <c r="AD57" s="1648"/>
      <c r="AE57" s="1649"/>
      <c r="AF57" s="587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48"/>
      <c r="B58" s="649" t="s">
        <v>362</v>
      </c>
      <c r="C58" s="555"/>
      <c r="D58" s="526">
        <v>174.06</v>
      </c>
      <c r="E58" s="600"/>
      <c r="F58" s="604">
        <v>317.05</v>
      </c>
      <c r="G58" s="540"/>
      <c r="H58" s="540"/>
      <c r="I58" s="512">
        <f t="shared" si="10"/>
        <v>142.99</v>
      </c>
      <c r="J58" s="551" t="s">
        <v>322</v>
      </c>
      <c r="K58" s="544"/>
      <c r="L58" s="650">
        <v>6</v>
      </c>
      <c r="M58" s="620"/>
      <c r="N58" s="123">
        <f>L58*I58/9</f>
        <v>95.326666666666668</v>
      </c>
      <c r="O58" s="495">
        <v>314.8</v>
      </c>
      <c r="P58" s="639">
        <f>O58+N58</f>
        <v>410.12666666666667</v>
      </c>
      <c r="Q58" s="544"/>
      <c r="R58" s="558"/>
      <c r="S58" s="544"/>
      <c r="T58" s="544"/>
      <c r="U58" s="544">
        <f t="shared" si="12"/>
        <v>30.759499999999999</v>
      </c>
      <c r="V58" s="544">
        <f t="shared" si="13"/>
        <v>11.392407407407408</v>
      </c>
      <c r="W58" s="109"/>
      <c r="X58" s="109"/>
      <c r="Y58" s="619"/>
      <c r="Z58" s="709"/>
      <c r="AA58" s="1647" t="s">
        <v>363</v>
      </c>
      <c r="AB58" s="1648"/>
      <c r="AC58" s="1648"/>
      <c r="AD58" s="1648"/>
      <c r="AE58" s="1649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2"/>
      <c r="B59" s="652"/>
      <c r="C59" s="528"/>
      <c r="D59" s="526"/>
      <c r="E59" s="588"/>
      <c r="F59" s="557"/>
      <c r="G59" s="26"/>
      <c r="H59" s="540"/>
      <c r="I59" s="4">
        <v>10</v>
      </c>
      <c r="J59" s="541">
        <v>4</v>
      </c>
      <c r="K59" s="108">
        <f>J59*I59/9</f>
        <v>4.4444444444444446</v>
      </c>
      <c r="L59" s="143"/>
      <c r="M59" s="304"/>
      <c r="N59" s="558"/>
      <c r="O59" s="495"/>
      <c r="P59" s="639"/>
      <c r="Q59" s="108"/>
      <c r="R59" s="579"/>
      <c r="S59" s="108"/>
      <c r="T59" s="108"/>
      <c r="U59" s="108"/>
      <c r="V59" s="544">
        <f>K59*3/36</f>
        <v>0.37037037037037041</v>
      </c>
      <c r="W59" s="109"/>
      <c r="X59" s="109"/>
      <c r="Y59" s="109"/>
      <c r="Z59" s="706"/>
      <c r="AA59" s="1647"/>
      <c r="AB59" s="1648"/>
      <c r="AC59" s="1648"/>
      <c r="AD59" s="1648"/>
      <c r="AE59" s="1649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582" t="s">
        <v>401</v>
      </c>
      <c r="B60" s="1583"/>
      <c r="C60" s="658"/>
      <c r="D60" s="659"/>
      <c r="E60" s="660"/>
      <c r="F60" s="661"/>
      <c r="G60" s="662"/>
      <c r="H60" s="662"/>
      <c r="I60" s="657"/>
      <c r="J60" s="663"/>
      <c r="K60" s="664"/>
      <c r="L60" s="665"/>
      <c r="M60" s="666"/>
      <c r="N60" s="558"/>
      <c r="O60" s="495"/>
      <c r="P60" s="639"/>
      <c r="Q60" s="664"/>
      <c r="R60" s="558"/>
      <c r="S60" s="664"/>
      <c r="T60" s="664"/>
      <c r="U60" s="664"/>
      <c r="V60" s="664"/>
      <c r="W60" s="667"/>
      <c r="X60" s="667"/>
      <c r="Y60" s="667"/>
      <c r="Z60" s="706"/>
      <c r="AA60" s="668"/>
      <c r="AB60" s="669"/>
      <c r="AC60" s="669"/>
      <c r="AD60" s="669"/>
      <c r="AE60" s="666"/>
      <c r="AF60" s="670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582" t="s">
        <v>402</v>
      </c>
      <c r="B61" s="1583"/>
      <c r="C61" s="528"/>
      <c r="D61" s="526"/>
      <c r="E61" s="601"/>
      <c r="F61" s="174"/>
      <c r="G61" s="80"/>
      <c r="H61" s="525"/>
      <c r="I61" s="4"/>
      <c r="J61" s="559"/>
      <c r="K61" s="108"/>
      <c r="L61" s="143"/>
      <c r="M61" s="304"/>
      <c r="N61" s="558"/>
      <c r="O61" s="495"/>
      <c r="P61" s="639"/>
      <c r="Q61" s="108"/>
      <c r="R61" s="579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6"/>
      <c r="AA61" s="1647"/>
      <c r="AB61" s="1648"/>
      <c r="AC61" s="1648"/>
      <c r="AD61" s="1648"/>
      <c r="AE61" s="1649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582"/>
      <c r="B62" s="1583"/>
      <c r="C62" s="528"/>
      <c r="D62" s="526"/>
      <c r="E62" s="601"/>
      <c r="F62" s="174"/>
      <c r="G62" s="80"/>
      <c r="H62" s="525"/>
      <c r="I62" s="74"/>
      <c r="J62" s="175"/>
      <c r="K62" s="137"/>
      <c r="L62" s="515"/>
      <c r="M62" s="318"/>
      <c r="N62" s="558"/>
      <c r="O62" s="495"/>
      <c r="P62" s="639"/>
      <c r="Q62" s="108"/>
      <c r="R62" s="579"/>
      <c r="S62" s="108"/>
      <c r="T62" s="108"/>
      <c r="U62" s="108"/>
      <c r="V62" s="108"/>
      <c r="W62" s="109"/>
      <c r="X62" s="109"/>
      <c r="Y62" s="109"/>
      <c r="Z62" s="706"/>
      <c r="AA62" s="1647"/>
      <c r="AB62" s="1648"/>
      <c r="AC62" s="1648"/>
      <c r="AD62" s="1648"/>
      <c r="AE62" s="1649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662"/>
      <c r="B63" s="1663"/>
      <c r="C63" s="1664"/>
      <c r="D63" s="526"/>
      <c r="E63" s="602"/>
      <c r="F63" s="603"/>
      <c r="G63" s="540"/>
      <c r="H63" s="540"/>
      <c r="I63" s="512"/>
      <c r="J63" s="551"/>
      <c r="K63" s="544"/>
      <c r="L63" s="560"/>
      <c r="M63" s="620"/>
      <c r="N63" s="544"/>
      <c r="O63" s="495"/>
      <c r="P63" s="639"/>
      <c r="Q63" s="495"/>
      <c r="R63" s="558"/>
      <c r="S63" s="544"/>
      <c r="T63" s="544"/>
      <c r="U63" s="544"/>
      <c r="V63" s="544"/>
      <c r="W63" s="109"/>
      <c r="X63" s="109"/>
      <c r="Y63" s="109"/>
      <c r="Z63" s="706"/>
      <c r="AA63" s="1647"/>
      <c r="AB63" s="1648"/>
      <c r="AC63" s="1648"/>
      <c r="AD63" s="1648"/>
      <c r="AE63" s="1649"/>
      <c r="AF63" s="587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675"/>
      <c r="B64" s="1676"/>
      <c r="C64" s="621"/>
      <c r="D64" s="526"/>
      <c r="E64" s="600"/>
      <c r="F64" s="603"/>
      <c r="G64" s="540"/>
      <c r="H64" s="540"/>
      <c r="I64" s="512"/>
      <c r="J64" s="551"/>
      <c r="K64" s="544"/>
      <c r="L64" s="560"/>
      <c r="M64" s="620"/>
      <c r="N64" s="544"/>
      <c r="O64" s="495"/>
      <c r="P64" s="639"/>
      <c r="Q64" s="495"/>
      <c r="R64" s="558"/>
      <c r="S64" s="544"/>
      <c r="T64" s="544"/>
      <c r="U64" s="544"/>
      <c r="V64" s="544"/>
      <c r="W64" s="109"/>
      <c r="X64" s="109"/>
      <c r="Y64" s="109"/>
      <c r="Z64" s="706"/>
      <c r="AA64" s="1647"/>
      <c r="AB64" s="1648"/>
      <c r="AC64" s="1648"/>
      <c r="AD64" s="1648"/>
      <c r="AE64" s="1649"/>
      <c r="AF64" s="587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668" t="s">
        <v>368</v>
      </c>
      <c r="B65" s="1669"/>
      <c r="C65" s="1669"/>
      <c r="D65" s="1669"/>
      <c r="E65" s="1669"/>
      <c r="F65" s="1669"/>
      <c r="G65" s="1669"/>
      <c r="H65" s="1669"/>
      <c r="I65" s="1669"/>
      <c r="J65" s="1669"/>
      <c r="K65" s="1669"/>
      <c r="L65" s="1669"/>
      <c r="M65" s="1669"/>
      <c r="N65" s="1669"/>
      <c r="O65" s="1669"/>
      <c r="P65" s="1670"/>
      <c r="Q65" s="495"/>
      <c r="R65" s="579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6">
        <f>SUM(Z12:Z64)</f>
        <v>7.1047992424242405</v>
      </c>
      <c r="AA65" s="1647"/>
      <c r="AB65" s="1648"/>
      <c r="AC65" s="1648"/>
      <c r="AD65" s="1648"/>
      <c r="AE65" s="1649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665" t="s">
        <v>399</v>
      </c>
      <c r="B66" s="1666"/>
      <c r="C66" s="1666"/>
      <c r="D66" s="1666"/>
      <c r="E66" s="1666"/>
      <c r="F66" s="1666"/>
      <c r="G66" s="1666"/>
      <c r="H66" s="1666"/>
      <c r="I66" s="1666"/>
      <c r="J66" s="1666"/>
      <c r="K66" s="1666"/>
      <c r="L66" s="1666"/>
      <c r="M66" s="1666"/>
      <c r="N66" s="1666"/>
      <c r="O66" s="1666"/>
      <c r="P66" s="1667"/>
      <c r="Q66" s="495"/>
      <c r="R66" s="579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6" t="e">
        <f>#REF!</f>
        <v>#REF!</v>
      </c>
      <c r="AA66" s="1647"/>
      <c r="AB66" s="1648"/>
      <c r="AC66" s="1648"/>
      <c r="AD66" s="1648"/>
      <c r="AE66" s="1649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665" t="s">
        <v>369</v>
      </c>
      <c r="B67" s="1666"/>
      <c r="C67" s="1666"/>
      <c r="D67" s="1666"/>
      <c r="E67" s="1666"/>
      <c r="F67" s="1666"/>
      <c r="G67" s="1666"/>
      <c r="H67" s="1666"/>
      <c r="I67" s="1666"/>
      <c r="J67" s="1666"/>
      <c r="K67" s="1666"/>
      <c r="L67" s="1666"/>
      <c r="M67" s="1666"/>
      <c r="N67" s="1666"/>
      <c r="O67" s="1666"/>
      <c r="P67" s="1667"/>
      <c r="Q67" s="495">
        <f>SUM(Q13:Q64)</f>
        <v>13614.986666666653</v>
      </c>
      <c r="R67" s="1671" t="e">
        <f>R65+R66+S65+S66</f>
        <v>#REF!</v>
      </c>
      <c r="S67" s="1672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6" t="e">
        <f>Z66+Z65</f>
        <v>#REF!</v>
      </c>
      <c r="AA67" s="1647"/>
      <c r="AB67" s="1648"/>
      <c r="AC67" s="1648"/>
      <c r="AD67" s="1648"/>
      <c r="AE67" s="1649"/>
      <c r="AF67" s="556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665" t="s">
        <v>10</v>
      </c>
      <c r="B68" s="1666"/>
      <c r="C68" s="1666"/>
      <c r="D68" s="1666"/>
      <c r="E68" s="1666"/>
      <c r="F68" s="1666"/>
      <c r="G68" s="1666"/>
      <c r="H68" s="1666"/>
      <c r="I68" s="1666"/>
      <c r="J68" s="1666"/>
      <c r="K68" s="1666"/>
      <c r="L68" s="1666"/>
      <c r="M68" s="1666"/>
      <c r="N68" s="1666"/>
      <c r="O68" s="1666"/>
      <c r="P68" s="1667"/>
      <c r="Q68" s="564">
        <f>SUM(Q14:Q65)</f>
        <v>13614.986666666653</v>
      </c>
      <c r="R68" s="1673" t="e">
        <f>ROUNDUP(R67,0)</f>
        <v>#REF!</v>
      </c>
      <c r="S68" s="1674"/>
      <c r="T68" s="617">
        <f>ROUNDUP(T67,0)</f>
        <v>0</v>
      </c>
      <c r="U68" s="554" t="e">
        <f>ROUNDUP(U67,0)</f>
        <v>#REF!</v>
      </c>
      <c r="V68" s="554" t="e">
        <f>ROUNDUP(V67,0)</f>
        <v>#REF!</v>
      </c>
      <c r="W68" s="554">
        <v>1</v>
      </c>
      <c r="X68" s="554"/>
      <c r="Y68" s="554"/>
      <c r="Z68" s="706" t="e">
        <f>Z67</f>
        <v>#REF!</v>
      </c>
      <c r="AA68" s="1659"/>
      <c r="AB68" s="1660"/>
      <c r="AC68" s="1660"/>
      <c r="AD68" s="1660"/>
      <c r="AE68" s="1661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1"/>
      <c r="B69" s="562"/>
      <c r="C69" s="562"/>
      <c r="D69" s="562"/>
      <c r="E69" s="563"/>
      <c r="J69" s="565"/>
      <c r="K69" s="566"/>
      <c r="AI69" s="320"/>
    </row>
    <row r="73" spans="1:45" x14ac:dyDescent="0.25">
      <c r="S73" s="123"/>
    </row>
  </sheetData>
  <mergeCells count="96"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  <mergeCell ref="AA59:AE59"/>
    <mergeCell ref="AA61:AE61"/>
    <mergeCell ref="AA62:AE62"/>
    <mergeCell ref="AA56:AE56"/>
    <mergeCell ref="AA57:AE57"/>
    <mergeCell ref="AA58:AE58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1:G1"/>
    <mergeCell ref="A2:I2"/>
    <mergeCell ref="A3:I3"/>
    <mergeCell ref="A4:I4"/>
    <mergeCell ref="J4:N4"/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684" t="s">
        <v>160</v>
      </c>
      <c r="N1" s="1685"/>
      <c r="O1" s="17"/>
      <c r="P1" s="17"/>
      <c r="Q1" s="17"/>
      <c r="R1" s="17"/>
    </row>
    <row r="2" spans="1:18" ht="15" customHeight="1" x14ac:dyDescent="0.3">
      <c r="A2" s="1690" t="s">
        <v>152</v>
      </c>
      <c r="B2" s="1691"/>
      <c r="C2" s="1691"/>
      <c r="D2" s="1691"/>
      <c r="E2" s="1692"/>
      <c r="F2" s="1686" t="s">
        <v>8</v>
      </c>
      <c r="G2" s="1687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622" t="s">
        <v>157</v>
      </c>
      <c r="B3" s="1623"/>
      <c r="C3" s="1623"/>
      <c r="D3" s="1623"/>
      <c r="E3" s="1625"/>
      <c r="F3" s="1688" t="s">
        <v>161</v>
      </c>
      <c r="G3" s="1689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710" t="s">
        <v>162</v>
      </c>
      <c r="B4" s="1711"/>
      <c r="C4" s="1711"/>
      <c r="D4" s="1711"/>
      <c r="E4" s="1711"/>
      <c r="F4" s="1711"/>
      <c r="G4" s="1707" t="s">
        <v>32</v>
      </c>
      <c r="H4" s="1716"/>
      <c r="I4" s="1719" t="s">
        <v>35</v>
      </c>
      <c r="J4" s="1707" t="s">
        <v>36</v>
      </c>
      <c r="K4" s="1719" t="s">
        <v>50</v>
      </c>
      <c r="L4" s="1707" t="s">
        <v>37</v>
      </c>
      <c r="M4" s="1719" t="s">
        <v>38</v>
      </c>
      <c r="N4" s="1719" t="s">
        <v>34</v>
      </c>
      <c r="O4" s="1707" t="s">
        <v>33</v>
      </c>
      <c r="P4" s="1631" t="s">
        <v>91</v>
      </c>
      <c r="Q4" s="1707" t="s">
        <v>21</v>
      </c>
      <c r="R4" s="1707" t="s">
        <v>23</v>
      </c>
    </row>
    <row r="5" spans="1:18" x14ac:dyDescent="0.25">
      <c r="A5" s="1712"/>
      <c r="B5" s="1713"/>
      <c r="C5" s="1713"/>
      <c r="D5" s="1713"/>
      <c r="E5" s="1713"/>
      <c r="F5" s="1713"/>
      <c r="G5" s="1708"/>
      <c r="H5" s="1717"/>
      <c r="I5" s="1720"/>
      <c r="J5" s="1708"/>
      <c r="K5" s="1720"/>
      <c r="L5" s="1708"/>
      <c r="M5" s="1720"/>
      <c r="N5" s="1720"/>
      <c r="O5" s="1708"/>
      <c r="P5" s="1722"/>
      <c r="Q5" s="1708"/>
      <c r="R5" s="1708"/>
    </row>
    <row r="6" spans="1:18" x14ac:dyDescent="0.25">
      <c r="A6" s="1712"/>
      <c r="B6" s="1713"/>
      <c r="C6" s="1713"/>
      <c r="D6" s="1713"/>
      <c r="E6" s="1713"/>
      <c r="F6" s="1713"/>
      <c r="G6" s="1708"/>
      <c r="H6" s="1717"/>
      <c r="I6" s="1720"/>
      <c r="J6" s="1708"/>
      <c r="K6" s="1720"/>
      <c r="L6" s="1708"/>
      <c r="M6" s="1720"/>
      <c r="N6" s="1720"/>
      <c r="O6" s="1708"/>
      <c r="P6" s="1722"/>
      <c r="Q6" s="1708"/>
      <c r="R6" s="1708"/>
    </row>
    <row r="7" spans="1:18" x14ac:dyDescent="0.25">
      <c r="A7" s="1712"/>
      <c r="B7" s="1713"/>
      <c r="C7" s="1713"/>
      <c r="D7" s="1713"/>
      <c r="E7" s="1713"/>
      <c r="F7" s="1713"/>
      <c r="G7" s="1708"/>
      <c r="H7" s="1717"/>
      <c r="I7" s="1720"/>
      <c r="J7" s="1708"/>
      <c r="K7" s="1720"/>
      <c r="L7" s="1708"/>
      <c r="M7" s="1720"/>
      <c r="N7" s="1720"/>
      <c r="O7" s="1708"/>
      <c r="P7" s="1722"/>
      <c r="Q7" s="1708"/>
      <c r="R7" s="1708"/>
    </row>
    <row r="8" spans="1:18" x14ac:dyDescent="0.25">
      <c r="A8" s="1712"/>
      <c r="B8" s="1713"/>
      <c r="C8" s="1713"/>
      <c r="D8" s="1713"/>
      <c r="E8" s="1713"/>
      <c r="F8" s="1713"/>
      <c r="G8" s="1708"/>
      <c r="H8" s="1717"/>
      <c r="I8" s="1720"/>
      <c r="J8" s="1708"/>
      <c r="K8" s="1720"/>
      <c r="L8" s="1708"/>
      <c r="M8" s="1720"/>
      <c r="N8" s="1720"/>
      <c r="O8" s="1708"/>
      <c r="P8" s="1722"/>
      <c r="Q8" s="1708"/>
      <c r="R8" s="1708"/>
    </row>
    <row r="9" spans="1:18" x14ac:dyDescent="0.25">
      <c r="A9" s="1712"/>
      <c r="B9" s="1713"/>
      <c r="C9" s="1713"/>
      <c r="D9" s="1713"/>
      <c r="E9" s="1713"/>
      <c r="F9" s="1713"/>
      <c r="G9" s="1708"/>
      <c r="H9" s="1717"/>
      <c r="I9" s="1720"/>
      <c r="J9" s="1708"/>
      <c r="K9" s="1720"/>
      <c r="L9" s="1708"/>
      <c r="M9" s="1720"/>
      <c r="N9" s="1720"/>
      <c r="O9" s="1708"/>
      <c r="P9" s="1722"/>
      <c r="Q9" s="1708"/>
      <c r="R9" s="1708"/>
    </row>
    <row r="10" spans="1:18" ht="15.75" thickBot="1" x14ac:dyDescent="0.3">
      <c r="A10" s="1714"/>
      <c r="B10" s="1715"/>
      <c r="C10" s="1715"/>
      <c r="D10" s="1715"/>
      <c r="E10" s="1715"/>
      <c r="F10" s="1715"/>
      <c r="G10" s="1709"/>
      <c r="H10" s="1718"/>
      <c r="I10" s="1721"/>
      <c r="J10" s="1709"/>
      <c r="K10" s="1721"/>
      <c r="L10" s="1709"/>
      <c r="M10" s="1721"/>
      <c r="N10" s="1721"/>
      <c r="O10" s="1709"/>
      <c r="P10" s="1723"/>
      <c r="Q10" s="1709"/>
      <c r="R10" s="1709"/>
    </row>
    <row r="11" spans="1:18" x14ac:dyDescent="0.25">
      <c r="A11" s="1693" t="s">
        <v>25</v>
      </c>
      <c r="B11" s="1694"/>
      <c r="C11" s="1695"/>
      <c r="D11" s="1695" t="s">
        <v>28</v>
      </c>
      <c r="E11" s="1695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696" t="s">
        <v>139</v>
      </c>
      <c r="E16" s="1697"/>
      <c r="F16" s="1697"/>
      <c r="G16" s="1698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696" t="s">
        <v>140</v>
      </c>
      <c r="E27" s="1697"/>
      <c r="F27" s="1697"/>
      <c r="G27" s="1698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699" t="s">
        <v>147</v>
      </c>
      <c r="E34" s="1700"/>
      <c r="F34" s="1700"/>
      <c r="G34" s="1701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702" t="s">
        <v>148</v>
      </c>
      <c r="G35" s="1703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702" t="s">
        <v>149</v>
      </c>
      <c r="G37" s="1703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699" t="s">
        <v>141</v>
      </c>
      <c r="E38" s="1700"/>
      <c r="F38" s="1700"/>
      <c r="G38" s="1701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681" t="s">
        <v>193</v>
      </c>
      <c r="B42" s="1682"/>
      <c r="C42" s="1682"/>
      <c r="D42" s="1682"/>
      <c r="E42" s="1682"/>
      <c r="F42" s="1683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681" t="s">
        <v>194</v>
      </c>
      <c r="B43" s="1682"/>
      <c r="C43" s="1682"/>
      <c r="D43" s="1682"/>
      <c r="E43" s="1682"/>
      <c r="F43" s="1683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704" t="s">
        <v>188</v>
      </c>
      <c r="B48" s="1705"/>
      <c r="C48" s="1705"/>
      <c r="D48" s="1705"/>
      <c r="E48" s="1705"/>
      <c r="F48" s="1705"/>
      <c r="G48" s="1706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677" t="s">
        <v>10</v>
      </c>
      <c r="B49" s="1678"/>
      <c r="C49" s="1678"/>
      <c r="D49" s="1678"/>
      <c r="E49" s="1678"/>
      <c r="F49" s="1679"/>
      <c r="G49" s="1680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726" t="s">
        <v>86</v>
      </c>
      <c r="E1" s="1727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728"/>
      <c r="G2" s="1729"/>
      <c r="H2" s="1729"/>
      <c r="I2" s="1605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686" t="s">
        <v>8</v>
      </c>
      <c r="E5" s="1686"/>
      <c r="F5" s="1686"/>
      <c r="G5" s="1686"/>
      <c r="H5" s="1686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688" t="s">
        <v>9</v>
      </c>
      <c r="E6" s="1688"/>
      <c r="F6" s="1688"/>
      <c r="G6" s="1688"/>
      <c r="H6" s="1730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731"/>
      <c r="E7" s="1732"/>
      <c r="F7" s="1732"/>
      <c r="G7" s="1733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734" t="s">
        <v>180</v>
      </c>
      <c r="C40" s="1735"/>
      <c r="D40" s="1735"/>
      <c r="E40" s="1735"/>
      <c r="F40" s="1735"/>
      <c r="G40" s="1735"/>
      <c r="H40" s="1736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734" t="s">
        <v>181</v>
      </c>
      <c r="C41" s="1735"/>
      <c r="D41" s="1735"/>
      <c r="E41" s="1735"/>
      <c r="F41" s="1735"/>
      <c r="G41" s="1735"/>
      <c r="H41" s="1736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734" t="s">
        <v>182</v>
      </c>
      <c r="C42" s="1735"/>
      <c r="D42" s="1735"/>
      <c r="E42" s="1735"/>
      <c r="F42" s="1735"/>
      <c r="G42" s="1735"/>
      <c r="H42" s="1736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677" t="s">
        <v>187</v>
      </c>
      <c r="C43" s="1724"/>
      <c r="D43" s="1724"/>
      <c r="E43" s="1724"/>
      <c r="F43" s="1724"/>
      <c r="G43" s="1724"/>
      <c r="H43" s="1725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726" t="s">
        <v>86</v>
      </c>
      <c r="E1" s="1727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728"/>
      <c r="G2" s="1729"/>
      <c r="H2" s="1729"/>
      <c r="I2" s="1605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686" t="s">
        <v>8</v>
      </c>
      <c r="E4" s="1686"/>
      <c r="F4" s="1686"/>
      <c r="G4" s="1686"/>
      <c r="H4" s="1686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688" t="s">
        <v>9</v>
      </c>
      <c r="E5" s="1688"/>
      <c r="F5" s="1688"/>
      <c r="G5" s="1688"/>
      <c r="H5" s="1730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741"/>
      <c r="C6" s="1742"/>
      <c r="D6" s="1743"/>
      <c r="E6" s="1743"/>
      <c r="F6" s="1743"/>
      <c r="G6" s="1744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745"/>
      <c r="B25" s="1735"/>
      <c r="C25" s="1735"/>
      <c r="D25" s="1735"/>
      <c r="E25" s="1735"/>
      <c r="F25" s="1735"/>
      <c r="G25" s="1735"/>
      <c r="H25" s="1736"/>
      <c r="I25" s="146"/>
      <c r="J25" s="153"/>
      <c r="K25" s="153"/>
      <c r="L25" s="153"/>
      <c r="M25" s="153"/>
      <c r="N25" s="153"/>
      <c r="O25" s="147"/>
    </row>
    <row r="26" spans="1:15" x14ac:dyDescent="0.25">
      <c r="A26" s="1739" t="s">
        <v>180</v>
      </c>
      <c r="B26" s="1735"/>
      <c r="C26" s="1735"/>
      <c r="D26" s="1735"/>
      <c r="E26" s="1735"/>
      <c r="F26" s="1735"/>
      <c r="G26" s="1735"/>
      <c r="H26" s="1736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739" t="s">
        <v>183</v>
      </c>
      <c r="B27" s="1735"/>
      <c r="C27" s="1735"/>
      <c r="D27" s="1735"/>
      <c r="E27" s="1735"/>
      <c r="F27" s="1735"/>
      <c r="G27" s="1735"/>
      <c r="H27" s="1736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739" t="s">
        <v>184</v>
      </c>
      <c r="B28" s="1735"/>
      <c r="C28" s="1735"/>
      <c r="D28" s="1735"/>
      <c r="E28" s="1735"/>
      <c r="F28" s="1735"/>
      <c r="G28" s="1735"/>
      <c r="H28" s="1736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739" t="s">
        <v>185</v>
      </c>
      <c r="B29" s="1735"/>
      <c r="C29" s="1735"/>
      <c r="D29" s="1735"/>
      <c r="E29" s="1735"/>
      <c r="F29" s="1735"/>
      <c r="G29" s="1735"/>
      <c r="H29" s="1736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739" t="s">
        <v>186</v>
      </c>
      <c r="B30" s="1735"/>
      <c r="C30" s="1735"/>
      <c r="D30" s="1735"/>
      <c r="E30" s="1735"/>
      <c r="F30" s="1735"/>
      <c r="G30" s="1735"/>
      <c r="H30" s="1736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740" t="s">
        <v>67</v>
      </c>
      <c r="B31" s="1735"/>
      <c r="C31" s="1735"/>
      <c r="D31" s="1735"/>
      <c r="E31" s="1735"/>
      <c r="F31" s="1735"/>
      <c r="G31" s="1735"/>
      <c r="H31" s="1736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737"/>
      <c r="E40" s="1737"/>
      <c r="F40" s="1737"/>
      <c r="G40" s="1738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1:E1"/>
    <mergeCell ref="F2:I2"/>
    <mergeCell ref="A26:H26"/>
    <mergeCell ref="A25:H25"/>
    <mergeCell ref="D5:H5"/>
    <mergeCell ref="D40:G40"/>
    <mergeCell ref="D4:H4"/>
    <mergeCell ref="A27:H27"/>
    <mergeCell ref="A31:H31"/>
    <mergeCell ref="A28:H28"/>
    <mergeCell ref="A29:H29"/>
    <mergeCell ref="A30:H30"/>
    <mergeCell ref="B6:G6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726" t="s">
        <v>286</v>
      </c>
      <c r="G1" s="1727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287</v>
      </c>
      <c r="H2" s="1728"/>
      <c r="I2" s="1729"/>
      <c r="J2" s="1729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688" t="s">
        <v>9</v>
      </c>
      <c r="G4" s="1688"/>
      <c r="H4" s="1688"/>
      <c r="I4" s="1688"/>
      <c r="J4" s="1730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760" t="s">
        <v>215</v>
      </c>
      <c r="B5" s="1763" t="s">
        <v>218</v>
      </c>
      <c r="C5" s="1766" t="s">
        <v>172</v>
      </c>
      <c r="D5" s="1716" t="s">
        <v>55</v>
      </c>
      <c r="E5" s="1746" t="s">
        <v>56</v>
      </c>
      <c r="F5" s="1769" t="s">
        <v>54</v>
      </c>
      <c r="G5" s="1772" t="s">
        <v>220</v>
      </c>
      <c r="H5" s="1773"/>
      <c r="I5" s="1773"/>
      <c r="J5" s="1773"/>
      <c r="K5" s="322">
        <v>254</v>
      </c>
      <c r="L5" s="53">
        <v>407</v>
      </c>
      <c r="M5" s="53">
        <v>408</v>
      </c>
      <c r="N5" s="53" t="s">
        <v>303</v>
      </c>
      <c r="O5" s="53"/>
      <c r="P5" s="1707" t="s">
        <v>58</v>
      </c>
      <c r="Q5" s="1746"/>
      <c r="R5" s="1779" t="s">
        <v>112</v>
      </c>
      <c r="S5" s="1780"/>
      <c r="T5" s="1780"/>
      <c r="U5" s="1780"/>
      <c r="V5" s="1781"/>
    </row>
    <row r="6" spans="1:22" ht="91.5" customHeight="1" thickBot="1" x14ac:dyDescent="0.3">
      <c r="A6" s="1761"/>
      <c r="B6" s="1764"/>
      <c r="C6" s="1767"/>
      <c r="D6" s="1717"/>
      <c r="E6" s="1747"/>
      <c r="F6" s="1770"/>
      <c r="G6" s="1774" t="s">
        <v>3</v>
      </c>
      <c r="H6" s="1774" t="s">
        <v>4</v>
      </c>
      <c r="I6" s="1774" t="s">
        <v>5</v>
      </c>
      <c r="J6" s="1758" t="s">
        <v>222</v>
      </c>
      <c r="K6" s="323" t="s">
        <v>248</v>
      </c>
      <c r="L6" s="1707" t="s">
        <v>223</v>
      </c>
      <c r="M6" s="341" t="s">
        <v>45</v>
      </c>
      <c r="N6" s="58" t="s">
        <v>304</v>
      </c>
      <c r="O6" s="58" t="s">
        <v>91</v>
      </c>
      <c r="P6" s="1708"/>
      <c r="Q6" s="1747"/>
      <c r="R6" s="1782"/>
      <c r="S6" s="1783"/>
      <c r="T6" s="1783"/>
      <c r="U6" s="1783"/>
      <c r="V6" s="1784"/>
    </row>
    <row r="7" spans="1:22" ht="15" customHeight="1" x14ac:dyDescent="0.25">
      <c r="A7" s="1761"/>
      <c r="B7" s="1764"/>
      <c r="C7" s="1767"/>
      <c r="D7" s="1717"/>
      <c r="E7" s="1747"/>
      <c r="F7" s="1770"/>
      <c r="G7" s="1775"/>
      <c r="H7" s="1775"/>
      <c r="I7" s="1775"/>
      <c r="J7" s="1759"/>
      <c r="K7" s="324" t="s">
        <v>305</v>
      </c>
      <c r="L7" s="1775"/>
      <c r="M7" s="15"/>
      <c r="N7" s="15" t="s">
        <v>306</v>
      </c>
      <c r="O7" s="15"/>
      <c r="P7" s="1708"/>
      <c r="Q7" s="1747"/>
      <c r="R7" s="1782"/>
      <c r="S7" s="1783"/>
      <c r="T7" s="1783"/>
      <c r="U7" s="1783"/>
      <c r="V7" s="1784"/>
    </row>
    <row r="8" spans="1:22" ht="15" customHeight="1" thickBot="1" x14ac:dyDescent="0.3">
      <c r="A8" s="1762"/>
      <c r="B8" s="1765"/>
      <c r="C8" s="1768"/>
      <c r="D8" s="1718"/>
      <c r="E8" s="1748"/>
      <c r="F8" s="1771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709"/>
      <c r="Q8" s="1748"/>
      <c r="R8" s="1785"/>
      <c r="S8" s="1786"/>
      <c r="T8" s="1786"/>
      <c r="U8" s="1786"/>
      <c r="V8" s="1787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300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752"/>
      <c r="S9" s="1753"/>
      <c r="T9" s="1753"/>
      <c r="U9" s="1753"/>
      <c r="V9" s="1754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301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749"/>
      <c r="S10" s="1750"/>
      <c r="T10" s="1750"/>
      <c r="U10" s="1750"/>
      <c r="V10" s="1751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301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1788"/>
      <c r="S11" s="1789"/>
      <c r="T11" s="1789"/>
      <c r="U11" s="1789"/>
      <c r="V11" s="1790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302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1788"/>
      <c r="S12" s="1789"/>
      <c r="T12" s="1789"/>
      <c r="U12" s="1789"/>
      <c r="V12" s="1790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302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749"/>
      <c r="S13" s="1750"/>
      <c r="T13" s="1750"/>
      <c r="U13" s="1750"/>
      <c r="V13" s="1751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749"/>
      <c r="S14" s="1750"/>
      <c r="T14" s="1750"/>
      <c r="U14" s="1750"/>
      <c r="V14" s="1751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749"/>
      <c r="S15" s="1750"/>
      <c r="T15" s="1750"/>
      <c r="U15" s="1750"/>
      <c r="V15" s="1751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749"/>
      <c r="S16" s="1750"/>
      <c r="T16" s="1750"/>
      <c r="U16" s="1750"/>
      <c r="V16" s="1751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749"/>
      <c r="S17" s="1750"/>
      <c r="T17" s="1750"/>
      <c r="U17" s="1750"/>
      <c r="V17" s="1751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749"/>
      <c r="S18" s="1750"/>
      <c r="T18" s="1750"/>
      <c r="U18" s="1750"/>
      <c r="V18" s="1751"/>
    </row>
    <row r="19" spans="1:22" s="19" customFormat="1" ht="15" customHeight="1" x14ac:dyDescent="0.25">
      <c r="A19" s="379"/>
      <c r="B19" s="380"/>
      <c r="C19" s="381"/>
      <c r="D19" s="382"/>
      <c r="E19" s="383"/>
      <c r="F19" s="51"/>
      <c r="G19" s="43"/>
      <c r="H19" s="43"/>
      <c r="I19" s="51"/>
      <c r="J19" s="321"/>
      <c r="K19" s="384"/>
      <c r="L19" s="15"/>
      <c r="M19" s="15"/>
      <c r="N19" s="15"/>
      <c r="O19" s="15"/>
      <c r="P19" s="385"/>
      <c r="Q19" s="25"/>
      <c r="R19" s="386"/>
      <c r="S19" s="387"/>
      <c r="T19" s="387"/>
      <c r="U19" s="387"/>
      <c r="V19" s="388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749"/>
      <c r="S20" s="1750"/>
      <c r="T20" s="1750"/>
      <c r="U20" s="1750"/>
      <c r="V20" s="1751"/>
    </row>
    <row r="21" spans="1:22" s="19" customFormat="1" ht="15" customHeight="1" x14ac:dyDescent="0.25">
      <c r="A21" s="379"/>
      <c r="B21" s="380"/>
      <c r="C21" s="381"/>
      <c r="D21" s="382"/>
      <c r="E21" s="383"/>
      <c r="F21" s="51"/>
      <c r="G21" s="43"/>
      <c r="H21" s="43"/>
      <c r="I21" s="51"/>
      <c r="J21" s="321"/>
      <c r="K21" s="384"/>
      <c r="L21" s="15"/>
      <c r="M21" s="15"/>
      <c r="N21" s="15"/>
      <c r="O21" s="15"/>
      <c r="P21" s="385"/>
      <c r="Q21" s="25"/>
      <c r="R21" s="386"/>
      <c r="S21" s="387"/>
      <c r="T21" s="387"/>
      <c r="U21" s="387"/>
      <c r="V21" s="388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749"/>
      <c r="S22" s="1750"/>
      <c r="T22" s="1750"/>
      <c r="U22" s="1750"/>
      <c r="V22" s="1751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749"/>
      <c r="S23" s="1750"/>
      <c r="T23" s="1750"/>
      <c r="U23" s="1750"/>
      <c r="V23" s="1751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749"/>
      <c r="S24" s="1750"/>
      <c r="T24" s="1750"/>
      <c r="U24" s="1750"/>
      <c r="V24" s="1751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749"/>
      <c r="S25" s="1750"/>
      <c r="T25" s="1750"/>
      <c r="U25" s="1750"/>
      <c r="V25" s="1751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749"/>
      <c r="S26" s="1750"/>
      <c r="T26" s="1750"/>
      <c r="U26" s="1750"/>
      <c r="V26" s="1751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749"/>
      <c r="S27" s="1750"/>
      <c r="T27" s="1750"/>
      <c r="U27" s="1750"/>
      <c r="V27" s="1751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749"/>
      <c r="S28" s="1750"/>
      <c r="T28" s="1750"/>
      <c r="U28" s="1750"/>
      <c r="V28" s="1751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749"/>
      <c r="S29" s="1750"/>
      <c r="T29" s="1750"/>
      <c r="U29" s="1750"/>
      <c r="V29" s="1751"/>
    </row>
    <row r="30" spans="1:22" s="19" customFormat="1" ht="15" customHeight="1" x14ac:dyDescent="0.25">
      <c r="A30" s="486"/>
      <c r="B30" s="487"/>
      <c r="C30" s="488"/>
      <c r="D30" s="489"/>
      <c r="E30" s="490"/>
      <c r="F30" s="51"/>
      <c r="G30" s="43"/>
      <c r="H30" s="43"/>
      <c r="I30" s="51"/>
      <c r="J30" s="321"/>
      <c r="K30" s="384"/>
      <c r="L30" s="15"/>
      <c r="M30" s="15"/>
      <c r="N30" s="15"/>
      <c r="O30" s="15"/>
      <c r="P30" s="484"/>
      <c r="Q30" s="25"/>
      <c r="R30" s="491"/>
      <c r="S30" s="492"/>
      <c r="T30" s="492"/>
      <c r="U30" s="492"/>
      <c r="V30" s="493"/>
    </row>
    <row r="31" spans="1:22" s="19" customFormat="1" ht="15" customHeight="1" x14ac:dyDescent="0.25">
      <c r="A31" s="486"/>
      <c r="B31" s="487"/>
      <c r="C31" s="488"/>
      <c r="D31" s="489"/>
      <c r="E31" s="490"/>
      <c r="F31" s="51"/>
      <c r="G31" s="43"/>
      <c r="H31" s="43"/>
      <c r="I31" s="51"/>
      <c r="J31" s="321"/>
      <c r="K31" s="384"/>
      <c r="L31" s="15"/>
      <c r="M31" s="15"/>
      <c r="N31" s="15"/>
      <c r="O31" s="15"/>
      <c r="P31" s="484"/>
      <c r="Q31" s="25"/>
      <c r="R31" s="491"/>
      <c r="S31" s="492"/>
      <c r="T31" s="492"/>
      <c r="U31" s="492"/>
      <c r="V31" s="493"/>
    </row>
    <row r="32" spans="1:22" s="19" customFormat="1" ht="15" customHeight="1" x14ac:dyDescent="0.25">
      <c r="A32" s="486"/>
      <c r="B32" s="487"/>
      <c r="C32" s="488"/>
      <c r="D32" s="489"/>
      <c r="E32" s="490"/>
      <c r="F32" s="51"/>
      <c r="G32" s="43"/>
      <c r="H32" s="43"/>
      <c r="I32" s="51"/>
      <c r="J32" s="321"/>
      <c r="K32" s="384"/>
      <c r="L32" s="15"/>
      <c r="M32" s="15"/>
      <c r="N32" s="15"/>
      <c r="O32" s="15"/>
      <c r="P32" s="484"/>
      <c r="Q32" s="25"/>
      <c r="R32" s="491"/>
      <c r="S32" s="492"/>
      <c r="T32" s="492"/>
      <c r="U32" s="492"/>
      <c r="V32" s="493"/>
    </row>
    <row r="33" spans="1:22" s="19" customFormat="1" ht="15" customHeight="1" x14ac:dyDescent="0.25">
      <c r="A33" s="486"/>
      <c r="B33" s="487"/>
      <c r="C33" s="488"/>
      <c r="D33" s="489"/>
      <c r="E33" s="490"/>
      <c r="F33" s="51"/>
      <c r="G33" s="43"/>
      <c r="H33" s="43"/>
      <c r="I33" s="51"/>
      <c r="J33" s="321"/>
      <c r="K33" s="384"/>
      <c r="L33" s="15"/>
      <c r="M33" s="15"/>
      <c r="N33" s="15"/>
      <c r="O33" s="15"/>
      <c r="P33" s="484"/>
      <c r="Q33" s="25"/>
      <c r="R33" s="491"/>
      <c r="S33" s="492"/>
      <c r="T33" s="492"/>
      <c r="U33" s="492"/>
      <c r="V33" s="493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749"/>
      <c r="S34" s="1750"/>
      <c r="T34" s="1750"/>
      <c r="U34" s="1750"/>
      <c r="V34" s="1751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749"/>
      <c r="S35" s="1750"/>
      <c r="T35" s="1750"/>
      <c r="U35" s="1750"/>
      <c r="V35" s="1751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749"/>
      <c r="S36" s="1750"/>
      <c r="T36" s="1750"/>
      <c r="U36" s="1750"/>
      <c r="V36" s="1751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749"/>
      <c r="S37" s="1750"/>
      <c r="T37" s="1750"/>
      <c r="U37" s="1750"/>
      <c r="V37" s="1751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749"/>
      <c r="S38" s="1750"/>
      <c r="T38" s="1750"/>
      <c r="U38" s="1750"/>
      <c r="V38" s="1751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749"/>
      <c r="S39" s="1750"/>
      <c r="T39" s="1750"/>
      <c r="U39" s="1750"/>
      <c r="V39" s="1751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749"/>
      <c r="S40" s="1750"/>
      <c r="T40" s="1750"/>
      <c r="U40" s="1750"/>
      <c r="V40" s="1751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749"/>
      <c r="S41" s="1750"/>
      <c r="T41" s="1750"/>
      <c r="U41" s="1750"/>
      <c r="V41" s="1751"/>
    </row>
    <row r="42" spans="1:22" s="19" customFormat="1" ht="15" customHeight="1" x14ac:dyDescent="0.25">
      <c r="A42" s="1734" t="s">
        <v>188</v>
      </c>
      <c r="B42" s="1755"/>
      <c r="C42" s="1755"/>
      <c r="D42" s="1755"/>
      <c r="E42" s="1755"/>
      <c r="F42" s="1755"/>
      <c r="G42" s="1755"/>
      <c r="H42" s="1755"/>
      <c r="I42" s="1755"/>
      <c r="J42" s="1756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749"/>
      <c r="S42" s="1750"/>
      <c r="T42" s="1750"/>
      <c r="U42" s="1750"/>
      <c r="V42" s="1751"/>
    </row>
    <row r="43" spans="1:22" s="21" customFormat="1" ht="15" customHeight="1" thickBot="1" x14ac:dyDescent="0.3">
      <c r="A43" s="1677" t="s">
        <v>10</v>
      </c>
      <c r="B43" s="1737"/>
      <c r="C43" s="1737"/>
      <c r="D43" s="1737"/>
      <c r="E43" s="1737"/>
      <c r="F43" s="1737"/>
      <c r="G43" s="1737"/>
      <c r="H43" s="1737"/>
      <c r="I43" s="1737"/>
      <c r="J43" s="1757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1776"/>
      <c r="S43" s="1777"/>
      <c r="T43" s="1777"/>
      <c r="U43" s="1777"/>
      <c r="V43" s="1778"/>
    </row>
    <row r="44" spans="1:22" x14ac:dyDescent="0.25">
      <c r="D44" s="337"/>
      <c r="E44" s="32"/>
    </row>
  </sheetData>
  <mergeCells count="49"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38:V38"/>
    <mergeCell ref="R25:V25"/>
    <mergeCell ref="R26:V26"/>
    <mergeCell ref="R27:V27"/>
    <mergeCell ref="R28:V28"/>
    <mergeCell ref="R29:V29"/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75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1832" t="s">
        <v>78</v>
      </c>
      <c r="B1" s="1833"/>
      <c r="C1" s="1833"/>
      <c r="D1" s="1833"/>
      <c r="E1" s="1834"/>
      <c r="F1" s="217"/>
      <c r="G1" s="217"/>
      <c r="H1" s="218"/>
      <c r="I1" s="83"/>
      <c r="J1" s="722"/>
      <c r="K1" s="722"/>
      <c r="L1" s="83"/>
      <c r="M1" s="767"/>
      <c r="N1" s="83"/>
      <c r="O1" s="27"/>
      <c r="P1" s="747"/>
      <c r="Q1" s="482"/>
      <c r="R1" s="482"/>
      <c r="S1" s="482"/>
      <c r="T1" s="27"/>
      <c r="U1" s="27"/>
      <c r="V1" s="27"/>
      <c r="W1" s="747"/>
      <c r="X1" s="747"/>
      <c r="Y1" s="27"/>
      <c r="Z1" s="747"/>
      <c r="AA1" s="747"/>
      <c r="AB1" s="27"/>
      <c r="AC1" s="27"/>
      <c r="AD1" s="510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1835" t="s">
        <v>431</v>
      </c>
      <c r="B2" s="1836"/>
      <c r="C2" s="1836"/>
      <c r="D2" s="1836"/>
      <c r="E2" s="1837"/>
      <c r="H2" s="221"/>
      <c r="I2" s="1"/>
      <c r="J2" s="1"/>
      <c r="K2" s="1"/>
      <c r="L2" s="1"/>
      <c r="M2" s="755"/>
      <c r="N2" s="1"/>
      <c r="O2" s="1"/>
      <c r="P2" s="1"/>
      <c r="Q2" s="1" t="s">
        <v>421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799"/>
      <c r="AQ2" s="119" t="s">
        <v>469</v>
      </c>
      <c r="AR2" s="119"/>
      <c r="AS2" s="1"/>
    </row>
    <row r="3" spans="1:45" ht="18.75" x14ac:dyDescent="0.25">
      <c r="A3" s="1838" t="s">
        <v>432</v>
      </c>
      <c r="B3" s="1839"/>
      <c r="C3" s="1839"/>
      <c r="D3" s="1839"/>
      <c r="E3" s="1840"/>
      <c r="G3" s="222"/>
      <c r="H3" s="223"/>
      <c r="I3" s="1"/>
      <c r="J3" s="1"/>
      <c r="K3" s="1"/>
      <c r="L3" s="1"/>
      <c r="M3" s="755"/>
      <c r="N3" s="1"/>
      <c r="O3" s="1"/>
      <c r="P3" s="1"/>
      <c r="Q3" s="1"/>
      <c r="R3" s="1"/>
      <c r="S3" s="1"/>
      <c r="T3" s="1" t="s">
        <v>424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799"/>
      <c r="AQ3" s="119"/>
      <c r="AR3" s="119"/>
      <c r="AS3" s="1"/>
    </row>
    <row r="4" spans="1:45" ht="15.75" customHeight="1" thickBot="1" x14ac:dyDescent="0.3">
      <c r="A4" s="207" t="s">
        <v>405</v>
      </c>
      <c r="B4" s="716"/>
      <c r="C4" s="716"/>
      <c r="D4" s="716"/>
      <c r="H4" s="497"/>
      <c r="I4" s="485"/>
      <c r="J4" s="723"/>
      <c r="K4" s="723"/>
      <c r="L4" s="485"/>
      <c r="M4" s="756"/>
      <c r="N4" s="485"/>
      <c r="O4" s="485"/>
      <c r="P4" s="723"/>
      <c r="Q4" s="485"/>
      <c r="R4" s="485"/>
      <c r="S4" s="485"/>
      <c r="T4" s="485"/>
      <c r="U4" s="483"/>
      <c r="V4" s="483"/>
      <c r="W4" s="773"/>
      <c r="X4" s="773"/>
      <c r="Y4" s="483"/>
      <c r="Z4" s="77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773"/>
      <c r="AL4" s="773"/>
      <c r="AM4" s="773"/>
      <c r="AN4" s="483"/>
      <c r="AO4" s="2"/>
      <c r="AP4" s="800"/>
      <c r="AQ4" s="119"/>
      <c r="AR4" s="119"/>
      <c r="AS4" s="1"/>
    </row>
    <row r="5" spans="1:45" ht="33.75" customHeight="1" thickBot="1" x14ac:dyDescent="0.3">
      <c r="A5" s="1841" t="s">
        <v>9</v>
      </c>
      <c r="B5" s="1842"/>
      <c r="C5" s="1842"/>
      <c r="D5" s="1842"/>
      <c r="E5" s="1843"/>
      <c r="F5" s="1843"/>
      <c r="G5" s="1843"/>
      <c r="H5" s="1843"/>
      <c r="I5" s="445"/>
      <c r="J5" s="772"/>
      <c r="K5" s="725">
        <v>1000</v>
      </c>
      <c r="L5" s="725">
        <v>1000</v>
      </c>
      <c r="M5" s="768">
        <v>1010</v>
      </c>
      <c r="N5" s="445"/>
      <c r="O5" s="445" t="s">
        <v>13</v>
      </c>
      <c r="P5" s="77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792">
        <v>10000</v>
      </c>
      <c r="AR5" s="792"/>
      <c r="AS5" s="1"/>
    </row>
    <row r="6" spans="1:45" ht="15.75" customHeight="1" thickBot="1" x14ac:dyDescent="0.3">
      <c r="A6" s="1844"/>
      <c r="B6" s="1845"/>
      <c r="C6" s="1845"/>
      <c r="D6" s="1845"/>
      <c r="E6" s="1846"/>
      <c r="F6" s="1846"/>
      <c r="G6" s="1846"/>
      <c r="H6" s="1846"/>
      <c r="AJ6"/>
      <c r="AK6"/>
      <c r="AL6"/>
      <c r="AM6"/>
      <c r="AN6"/>
      <c r="AO6"/>
      <c r="AP6" s="124"/>
      <c r="AQ6" s="124"/>
      <c r="AR6" s="124"/>
      <c r="AS6" s="835"/>
    </row>
    <row r="7" spans="1:45" ht="17.100000000000001" customHeight="1" thickBot="1" x14ac:dyDescent="0.3">
      <c r="A7" s="726"/>
      <c r="B7" s="1806" t="s">
        <v>25</v>
      </c>
      <c r="C7" s="1807"/>
      <c r="D7" s="1808"/>
      <c r="E7" s="1815" t="s">
        <v>28</v>
      </c>
      <c r="F7" s="1817" t="s">
        <v>42</v>
      </c>
      <c r="G7" s="1815" t="s">
        <v>43</v>
      </c>
      <c r="H7" s="1819" t="s">
        <v>77</v>
      </c>
      <c r="I7" s="28">
        <v>202</v>
      </c>
      <c r="J7" s="801"/>
      <c r="K7" s="1584">
        <v>254</v>
      </c>
      <c r="L7" s="1586"/>
      <c r="M7" s="769">
        <v>254</v>
      </c>
      <c r="N7" s="28"/>
      <c r="O7" s="28">
        <v>254</v>
      </c>
      <c r="P7" s="771"/>
      <c r="Q7" s="796">
        <v>407</v>
      </c>
      <c r="R7" s="23">
        <v>407</v>
      </c>
      <c r="S7" s="1584">
        <v>442</v>
      </c>
      <c r="T7" s="1586"/>
      <c r="U7" s="23">
        <v>448</v>
      </c>
      <c r="V7" s="23">
        <v>442</v>
      </c>
      <c r="W7" s="796">
        <v>441</v>
      </c>
      <c r="X7" s="23">
        <v>442</v>
      </c>
      <c r="Y7" s="23">
        <v>512</v>
      </c>
      <c r="Z7" s="511">
        <v>516</v>
      </c>
      <c r="AA7" s="748">
        <v>519</v>
      </c>
      <c r="AB7" s="23">
        <v>512</v>
      </c>
      <c r="AC7" s="23">
        <v>512</v>
      </c>
      <c r="AD7" s="511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796"/>
      <c r="AL7" s="815"/>
      <c r="AM7" s="796"/>
      <c r="AN7" s="796"/>
      <c r="AO7" s="23" t="s">
        <v>201</v>
      </c>
      <c r="AP7" s="796" t="s">
        <v>201</v>
      </c>
      <c r="AQ7" s="796">
        <v>856</v>
      </c>
      <c r="AR7" s="655"/>
      <c r="AS7" s="1803" t="s">
        <v>112</v>
      </c>
    </row>
    <row r="8" spans="1:45" ht="15.75" customHeight="1" x14ac:dyDescent="0.25">
      <c r="A8" s="727"/>
      <c r="B8" s="1809"/>
      <c r="C8" s="1810"/>
      <c r="D8" s="1811"/>
      <c r="E8" s="1816"/>
      <c r="F8" s="1818"/>
      <c r="G8" s="1816"/>
      <c r="H8" s="1816"/>
      <c r="I8" s="1820" t="s">
        <v>427</v>
      </c>
      <c r="J8" s="1828"/>
      <c r="K8" s="1794" t="s">
        <v>406</v>
      </c>
      <c r="L8" s="1794" t="s">
        <v>407</v>
      </c>
      <c r="M8" s="1822" t="s">
        <v>408</v>
      </c>
      <c r="N8" s="1794"/>
      <c r="O8" s="1794" t="s">
        <v>206</v>
      </c>
      <c r="P8" s="807"/>
      <c r="Q8" s="1826" t="s">
        <v>488</v>
      </c>
      <c r="R8" s="1794" t="s">
        <v>425</v>
      </c>
      <c r="S8" s="1801" t="s">
        <v>409</v>
      </c>
      <c r="T8" s="1801" t="s">
        <v>410</v>
      </c>
      <c r="U8" s="1794" t="s">
        <v>204</v>
      </c>
      <c r="V8" s="1801" t="s">
        <v>245</v>
      </c>
      <c r="W8" s="1830" t="s">
        <v>468</v>
      </c>
      <c r="X8" s="1801" t="s">
        <v>245</v>
      </c>
      <c r="Y8" s="1794" t="s">
        <v>246</v>
      </c>
      <c r="Z8" s="1794" t="s">
        <v>428</v>
      </c>
      <c r="AA8" s="1794" t="s">
        <v>419</v>
      </c>
      <c r="AB8" s="1794" t="s">
        <v>247</v>
      </c>
      <c r="AC8" s="1794" t="s">
        <v>370</v>
      </c>
      <c r="AD8" s="1796" t="s">
        <v>372</v>
      </c>
      <c r="AE8" s="1794" t="s">
        <v>209</v>
      </c>
      <c r="AF8" s="1794" t="s">
        <v>210</v>
      </c>
      <c r="AG8" s="1794" t="s">
        <v>189</v>
      </c>
      <c r="AH8" s="1794" t="s">
        <v>205</v>
      </c>
      <c r="AI8" s="1794" t="s">
        <v>371</v>
      </c>
      <c r="AJ8" s="1794" t="s">
        <v>197</v>
      </c>
      <c r="AK8" s="1830"/>
      <c r="AL8" s="816"/>
      <c r="AM8" s="1826"/>
      <c r="AN8" s="1847"/>
      <c r="AO8" s="1850" t="s">
        <v>202</v>
      </c>
      <c r="AP8" s="1847" t="s">
        <v>203</v>
      </c>
      <c r="AQ8" s="1830" t="s">
        <v>467</v>
      </c>
      <c r="AR8" s="793"/>
      <c r="AS8" s="1804"/>
    </row>
    <row r="9" spans="1:45" ht="15.75" customHeight="1" x14ac:dyDescent="0.25">
      <c r="A9" s="727"/>
      <c r="B9" s="1809"/>
      <c r="C9" s="1810"/>
      <c r="D9" s="1811"/>
      <c r="E9" s="1816"/>
      <c r="F9" s="1818"/>
      <c r="G9" s="1816"/>
      <c r="H9" s="1816"/>
      <c r="I9" s="1795"/>
      <c r="J9" s="1827"/>
      <c r="K9" s="1795"/>
      <c r="L9" s="1795"/>
      <c r="M9" s="1823"/>
      <c r="N9" s="1825"/>
      <c r="O9" s="1795"/>
      <c r="P9" s="808"/>
      <c r="Q9" s="1827"/>
      <c r="R9" s="1795"/>
      <c r="S9" s="1802"/>
      <c r="T9" s="1802"/>
      <c r="U9" s="1795"/>
      <c r="V9" s="1802"/>
      <c r="W9" s="1831"/>
      <c r="X9" s="1802"/>
      <c r="Y9" s="1795"/>
      <c r="Z9" s="1795"/>
      <c r="AA9" s="1795"/>
      <c r="AB9" s="1795"/>
      <c r="AC9" s="1795"/>
      <c r="AD9" s="1797"/>
      <c r="AE9" s="1795"/>
      <c r="AF9" s="1795"/>
      <c r="AG9" s="1795"/>
      <c r="AH9" s="1795"/>
      <c r="AI9" s="1795"/>
      <c r="AJ9" s="1795"/>
      <c r="AK9" s="1831"/>
      <c r="AL9" s="817"/>
      <c r="AM9" s="1827"/>
      <c r="AN9" s="1848"/>
      <c r="AO9" s="1851"/>
      <c r="AP9" s="1848"/>
      <c r="AQ9" s="1831"/>
      <c r="AR9" s="793"/>
      <c r="AS9" s="1804"/>
    </row>
    <row r="10" spans="1:45" ht="15.75" customHeight="1" x14ac:dyDescent="0.25">
      <c r="A10" s="727"/>
      <c r="B10" s="1809"/>
      <c r="C10" s="1810"/>
      <c r="D10" s="1811"/>
      <c r="E10" s="1816"/>
      <c r="F10" s="1818"/>
      <c r="G10" s="1816"/>
      <c r="H10" s="1816"/>
      <c r="I10" s="1795"/>
      <c r="J10" s="1827"/>
      <c r="K10" s="1795"/>
      <c r="L10" s="1795"/>
      <c r="M10" s="1823"/>
      <c r="N10" s="1825"/>
      <c r="O10" s="1795"/>
      <c r="P10" s="808"/>
      <c r="Q10" s="1827"/>
      <c r="R10" s="1795"/>
      <c r="S10" s="1802"/>
      <c r="T10" s="1802"/>
      <c r="U10" s="1795"/>
      <c r="V10" s="1802"/>
      <c r="W10" s="1831"/>
      <c r="X10" s="1802"/>
      <c r="Y10" s="1795"/>
      <c r="Z10" s="1795"/>
      <c r="AA10" s="1795"/>
      <c r="AB10" s="1795"/>
      <c r="AC10" s="1795"/>
      <c r="AD10" s="1797"/>
      <c r="AE10" s="1795"/>
      <c r="AF10" s="1795"/>
      <c r="AG10" s="1795"/>
      <c r="AH10" s="1795"/>
      <c r="AI10" s="1795"/>
      <c r="AJ10" s="1795"/>
      <c r="AK10" s="1831"/>
      <c r="AL10" s="817"/>
      <c r="AM10" s="1827"/>
      <c r="AN10" s="1848"/>
      <c r="AO10" s="1851"/>
      <c r="AP10" s="1848"/>
      <c r="AQ10" s="1831"/>
      <c r="AR10" s="793"/>
      <c r="AS10" s="1804"/>
    </row>
    <row r="11" spans="1:45" ht="15.75" customHeight="1" x14ac:dyDescent="0.25">
      <c r="A11" s="727" t="s">
        <v>412</v>
      </c>
      <c r="B11" s="1809"/>
      <c r="C11" s="1810"/>
      <c r="D11" s="1811"/>
      <c r="E11" s="1816"/>
      <c r="F11" s="1818"/>
      <c r="G11" s="1816"/>
      <c r="H11" s="1816"/>
      <c r="I11" s="1795"/>
      <c r="J11" s="1827"/>
      <c r="K11" s="1795"/>
      <c r="L11" s="1795"/>
      <c r="M11" s="1823"/>
      <c r="N11" s="1825"/>
      <c r="O11" s="1795"/>
      <c r="P11" s="808"/>
      <c r="Q11" s="1827"/>
      <c r="R11" s="1795"/>
      <c r="S11" s="1802"/>
      <c r="T11" s="1802"/>
      <c r="U11" s="1795"/>
      <c r="V11" s="1802"/>
      <c r="W11" s="1831"/>
      <c r="X11" s="1802"/>
      <c r="Y11" s="1795"/>
      <c r="Z11" s="1795"/>
      <c r="AA11" s="1795"/>
      <c r="AB11" s="1795"/>
      <c r="AC11" s="1795"/>
      <c r="AD11" s="1797"/>
      <c r="AE11" s="1795"/>
      <c r="AF11" s="1795"/>
      <c r="AG11" s="1795"/>
      <c r="AH11" s="1795"/>
      <c r="AI11" s="1795"/>
      <c r="AJ11" s="1795"/>
      <c r="AK11" s="1831"/>
      <c r="AL11" s="817"/>
      <c r="AM11" s="1827"/>
      <c r="AN11" s="1848"/>
      <c r="AO11" s="1851"/>
      <c r="AP11" s="1848"/>
      <c r="AQ11" s="1831"/>
      <c r="AR11" s="793"/>
      <c r="AS11" s="1804"/>
    </row>
    <row r="12" spans="1:45" ht="15.75" customHeight="1" x14ac:dyDescent="0.25">
      <c r="A12" s="727" t="s">
        <v>411</v>
      </c>
      <c r="B12" s="1809"/>
      <c r="C12" s="1810"/>
      <c r="D12" s="1811"/>
      <c r="E12" s="1816"/>
      <c r="F12" s="1818"/>
      <c r="G12" s="1816"/>
      <c r="H12" s="1816"/>
      <c r="I12" s="1795"/>
      <c r="J12" s="1827"/>
      <c r="K12" s="1795"/>
      <c r="L12" s="1795"/>
      <c r="M12" s="1823"/>
      <c r="N12" s="1825"/>
      <c r="O12" s="1795"/>
      <c r="P12" s="808"/>
      <c r="Q12" s="1827"/>
      <c r="R12" s="1795"/>
      <c r="S12" s="1802"/>
      <c r="T12" s="1802"/>
      <c r="U12" s="1795"/>
      <c r="V12" s="1802"/>
      <c r="W12" s="1831"/>
      <c r="X12" s="1802"/>
      <c r="Y12" s="1795"/>
      <c r="Z12" s="1795"/>
      <c r="AA12" s="1795"/>
      <c r="AB12" s="1795"/>
      <c r="AC12" s="1795"/>
      <c r="AD12" s="1797"/>
      <c r="AE12" s="1795"/>
      <c r="AF12" s="1795"/>
      <c r="AG12" s="1795"/>
      <c r="AH12" s="1795"/>
      <c r="AI12" s="1795"/>
      <c r="AJ12" s="1795"/>
      <c r="AK12" s="1831"/>
      <c r="AL12" s="817"/>
      <c r="AM12" s="1827"/>
      <c r="AN12" s="1848"/>
      <c r="AO12" s="1851"/>
      <c r="AP12" s="1848"/>
      <c r="AQ12" s="1831"/>
      <c r="AR12" s="793"/>
      <c r="AS12" s="1804"/>
    </row>
    <row r="13" spans="1:45" ht="15.75" customHeight="1" x14ac:dyDescent="0.25">
      <c r="A13" s="727" t="s">
        <v>213</v>
      </c>
      <c r="B13" s="1809"/>
      <c r="C13" s="1810"/>
      <c r="D13" s="1811"/>
      <c r="E13" s="1816"/>
      <c r="F13" s="1818"/>
      <c r="G13" s="1816"/>
      <c r="H13" s="1816"/>
      <c r="I13" s="1795"/>
      <c r="J13" s="1827"/>
      <c r="K13" s="1795"/>
      <c r="L13" s="1795"/>
      <c r="M13" s="1823"/>
      <c r="N13" s="1825"/>
      <c r="O13" s="1795"/>
      <c r="P13" s="808"/>
      <c r="Q13" s="1827"/>
      <c r="R13" s="1795"/>
      <c r="S13" s="1802"/>
      <c r="T13" s="1802"/>
      <c r="U13" s="1795"/>
      <c r="V13" s="1802"/>
      <c r="W13" s="1831"/>
      <c r="X13" s="1802"/>
      <c r="Y13" s="1795"/>
      <c r="Z13" s="1795"/>
      <c r="AA13" s="1795"/>
      <c r="AB13" s="1795"/>
      <c r="AC13" s="1795"/>
      <c r="AD13" s="1797"/>
      <c r="AE13" s="1795"/>
      <c r="AF13" s="1795"/>
      <c r="AG13" s="1795"/>
      <c r="AH13" s="1795"/>
      <c r="AI13" s="1795"/>
      <c r="AJ13" s="1795"/>
      <c r="AK13" s="1831"/>
      <c r="AL13" s="817"/>
      <c r="AM13" s="1827"/>
      <c r="AN13" s="1848"/>
      <c r="AO13" s="1851"/>
      <c r="AP13" s="1848"/>
      <c r="AQ13" s="1831"/>
      <c r="AR13" s="793"/>
      <c r="AS13" s="1804"/>
    </row>
    <row r="14" spans="1:45" ht="18.95" customHeight="1" x14ac:dyDescent="0.25">
      <c r="A14" s="727"/>
      <c r="B14" s="1809"/>
      <c r="C14" s="1810"/>
      <c r="D14" s="1811"/>
      <c r="E14" s="1816"/>
      <c r="F14" s="1818"/>
      <c r="G14" s="1816"/>
      <c r="H14" s="1816"/>
      <c r="I14" s="1795"/>
      <c r="J14" s="1827"/>
      <c r="K14" s="1821"/>
      <c r="L14" s="1821"/>
      <c r="M14" s="1824"/>
      <c r="N14" s="1825"/>
      <c r="O14" s="1821"/>
      <c r="P14" s="808"/>
      <c r="Q14" s="1827"/>
      <c r="R14" s="1795"/>
      <c r="S14" s="1802"/>
      <c r="T14" s="1802"/>
      <c r="U14" s="1821"/>
      <c r="V14" s="1802"/>
      <c r="W14" s="1831"/>
      <c r="X14" s="1802"/>
      <c r="Y14" s="1795"/>
      <c r="Z14" s="1795"/>
      <c r="AA14" s="1795"/>
      <c r="AB14" s="1795"/>
      <c r="AC14" s="1795"/>
      <c r="AD14" s="1797"/>
      <c r="AE14" s="1795"/>
      <c r="AF14" s="1795"/>
      <c r="AG14" s="1795"/>
      <c r="AH14" s="1795"/>
      <c r="AI14" s="1795"/>
      <c r="AJ14" s="1795"/>
      <c r="AK14" s="1831"/>
      <c r="AL14" s="817"/>
      <c r="AM14" s="1827"/>
      <c r="AN14" s="1848"/>
      <c r="AO14" s="1851"/>
      <c r="AP14" s="1848"/>
      <c r="AQ14" s="1831"/>
      <c r="AR14" s="793"/>
      <c r="AS14" s="1804"/>
    </row>
    <row r="15" spans="1:45" ht="13.5" customHeight="1" x14ac:dyDescent="0.25">
      <c r="A15" s="727"/>
      <c r="B15" s="1812"/>
      <c r="C15" s="1813"/>
      <c r="D15" s="1814"/>
      <c r="E15" s="1816"/>
      <c r="F15" s="1818"/>
      <c r="G15" s="1816"/>
      <c r="H15" s="1816"/>
      <c r="I15" s="1798"/>
      <c r="J15" s="1829"/>
      <c r="K15" s="389" t="s">
        <v>1</v>
      </c>
      <c r="L15" s="389" t="s">
        <v>417</v>
      </c>
      <c r="M15" s="770" t="s">
        <v>1</v>
      </c>
      <c r="N15" s="1825"/>
      <c r="O15" s="389" t="s">
        <v>63</v>
      </c>
      <c r="P15" s="810"/>
      <c r="Q15" s="1827"/>
      <c r="R15" s="1795"/>
      <c r="S15" s="389" t="s">
        <v>1</v>
      </c>
      <c r="T15" s="389" t="s">
        <v>418</v>
      </c>
      <c r="U15" s="389" t="s">
        <v>1</v>
      </c>
      <c r="V15" s="389" t="s">
        <v>1</v>
      </c>
      <c r="W15" s="798" t="s">
        <v>2</v>
      </c>
      <c r="X15" s="389" t="s">
        <v>1</v>
      </c>
      <c r="Y15" s="1795"/>
      <c r="Z15" s="1795"/>
      <c r="AA15" s="1795"/>
      <c r="AB15" s="1795"/>
      <c r="AC15" s="1795"/>
      <c r="AD15" s="1798"/>
      <c r="AE15" s="1795"/>
      <c r="AF15" s="1795"/>
      <c r="AG15" s="1795"/>
      <c r="AH15" s="1795"/>
      <c r="AI15" s="1795"/>
      <c r="AJ15" s="1795"/>
      <c r="AK15" s="798"/>
      <c r="AL15" s="818"/>
      <c r="AM15" s="1827"/>
      <c r="AN15" s="1849"/>
      <c r="AO15" s="1852"/>
      <c r="AP15" s="1849"/>
      <c r="AQ15" s="798" t="s">
        <v>1</v>
      </c>
      <c r="AR15" s="793"/>
      <c r="AS15" s="1804"/>
    </row>
    <row r="16" spans="1:45" ht="16.5" customHeight="1" thickBot="1" x14ac:dyDescent="0.3">
      <c r="A16" s="736"/>
      <c r="B16" s="719" t="s">
        <v>403</v>
      </c>
      <c r="C16" s="719" t="s">
        <v>404</v>
      </c>
      <c r="D16" s="719" t="s">
        <v>26</v>
      </c>
      <c r="E16" s="499" t="s">
        <v>72</v>
      </c>
      <c r="F16" s="500" t="s">
        <v>72</v>
      </c>
      <c r="G16" s="500" t="s">
        <v>365</v>
      </c>
      <c r="H16" s="500" t="s">
        <v>365</v>
      </c>
      <c r="I16" s="501" t="s">
        <v>365</v>
      </c>
      <c r="J16" s="797"/>
      <c r="K16" s="501" t="s">
        <v>365</v>
      </c>
      <c r="L16" s="501" t="s">
        <v>365</v>
      </c>
      <c r="M16" s="758" t="s">
        <v>365</v>
      </c>
      <c r="N16" s="501"/>
      <c r="O16" s="501" t="s">
        <v>11</v>
      </c>
      <c r="P16" s="811"/>
      <c r="Q16" s="797" t="s">
        <v>366</v>
      </c>
      <c r="R16" s="501" t="s">
        <v>366</v>
      </c>
      <c r="S16" s="501" t="s">
        <v>364</v>
      </c>
      <c r="T16" s="501" t="s">
        <v>364</v>
      </c>
      <c r="U16" s="501" t="s">
        <v>12</v>
      </c>
      <c r="V16" s="501" t="s">
        <v>12</v>
      </c>
      <c r="W16" s="797" t="s">
        <v>364</v>
      </c>
      <c r="X16" s="501" t="s">
        <v>364</v>
      </c>
      <c r="Y16" s="501" t="s">
        <v>365</v>
      </c>
      <c r="Z16" s="499" t="s">
        <v>72</v>
      </c>
      <c r="AA16" s="749" t="s">
        <v>237</v>
      </c>
      <c r="AB16" s="501" t="s">
        <v>365</v>
      </c>
      <c r="AC16" s="501" t="s">
        <v>365</v>
      </c>
      <c r="AD16" s="501" t="s">
        <v>365</v>
      </c>
      <c r="AE16" s="501" t="s">
        <v>11</v>
      </c>
      <c r="AF16" s="501" t="s">
        <v>11</v>
      </c>
      <c r="AG16" s="501" t="s">
        <v>72</v>
      </c>
      <c r="AH16" s="501" t="s">
        <v>72</v>
      </c>
      <c r="AI16" s="501" t="s">
        <v>72</v>
      </c>
      <c r="AJ16" s="502" t="s">
        <v>72</v>
      </c>
      <c r="AK16" s="797"/>
      <c r="AL16" s="819"/>
      <c r="AM16" s="797"/>
      <c r="AN16" s="797"/>
      <c r="AO16" s="501" t="s">
        <v>75</v>
      </c>
      <c r="AP16" s="797" t="s">
        <v>365</v>
      </c>
      <c r="AQ16" s="797" t="s">
        <v>364</v>
      </c>
      <c r="AR16" s="794"/>
      <c r="AS16" s="1805"/>
    </row>
    <row r="17" spans="1:50" ht="16.5" customHeight="1" x14ac:dyDescent="0.25">
      <c r="A17" s="789" t="s">
        <v>429</v>
      </c>
      <c r="B17" s="737"/>
      <c r="C17" s="737"/>
      <c r="D17" s="737"/>
      <c r="E17" s="738"/>
      <c r="F17" s="740"/>
      <c r="G17" s="740"/>
      <c r="H17" s="741"/>
      <c r="I17" s="739"/>
      <c r="J17" s="739"/>
      <c r="K17" s="739"/>
      <c r="L17" s="739"/>
      <c r="M17" s="759"/>
      <c r="N17" s="739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  <c r="AB17" s="739"/>
      <c r="AC17" s="739"/>
      <c r="AD17" s="739"/>
      <c r="AE17" s="739"/>
      <c r="AF17" s="739"/>
      <c r="AG17" s="739"/>
      <c r="AH17" s="739"/>
      <c r="AI17" s="739"/>
      <c r="AJ17" s="742"/>
      <c r="AK17" s="742"/>
      <c r="AL17" s="742"/>
      <c r="AM17" s="742"/>
      <c r="AN17" s="739"/>
      <c r="AO17" s="739"/>
      <c r="AP17" s="739"/>
      <c r="AQ17" s="802"/>
      <c r="AR17" s="802"/>
      <c r="AS17" s="312" t="s">
        <v>456</v>
      </c>
    </row>
    <row r="18" spans="1:50" ht="16.5" customHeight="1" x14ac:dyDescent="0.25">
      <c r="A18" s="728" t="s">
        <v>413</v>
      </c>
      <c r="B18" s="737">
        <f>C18-(25/5280)</f>
        <v>15.515265151515152</v>
      </c>
      <c r="C18" s="737">
        <f>B19</f>
        <v>15.52</v>
      </c>
      <c r="D18" s="737">
        <f>C18-B18</f>
        <v>4.7348484848477312E-3</v>
      </c>
      <c r="E18" s="741">
        <v>25</v>
      </c>
      <c r="F18" s="741">
        <v>42</v>
      </c>
      <c r="G18" s="740"/>
      <c r="H18" s="740">
        <f>F18*E18/9</f>
        <v>116.66666666666667</v>
      </c>
      <c r="I18" s="739"/>
      <c r="J18" s="739"/>
      <c r="K18" s="739"/>
      <c r="L18" s="739"/>
      <c r="M18" s="759"/>
      <c r="N18" s="739"/>
      <c r="O18" s="739"/>
      <c r="P18" s="739"/>
      <c r="Q18" s="739">
        <f>H18*0.085</f>
        <v>9.9166666666666679</v>
      </c>
      <c r="R18" s="739"/>
      <c r="S18" s="739"/>
      <c r="T18" s="739"/>
      <c r="U18" s="739"/>
      <c r="V18" s="739"/>
      <c r="W18" s="739">
        <f>H18*0.5/36</f>
        <v>1.6203703703703705</v>
      </c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42"/>
      <c r="AK18" s="742"/>
      <c r="AL18" s="742"/>
      <c r="AM18" s="742"/>
      <c r="AN18" s="739"/>
      <c r="AO18" s="739"/>
      <c r="AP18" s="739"/>
      <c r="AQ18" s="803">
        <f>H18*1.5/36</f>
        <v>4.8611111111111107</v>
      </c>
      <c r="AR18" s="803"/>
      <c r="AS18" s="804" t="s">
        <v>430</v>
      </c>
    </row>
    <row r="19" spans="1:50" ht="16.5" customHeight="1" x14ac:dyDescent="0.25">
      <c r="A19" s="503" t="s">
        <v>414</v>
      </c>
      <c r="B19" s="737">
        <v>15.52</v>
      </c>
      <c r="C19" s="737">
        <f>B19+(E19/5280)</f>
        <v>15.537613636363636</v>
      </c>
      <c r="D19" s="737">
        <f>C19-B19</f>
        <v>1.7613636363636331E-2</v>
      </c>
      <c r="E19" s="741">
        <v>93</v>
      </c>
      <c r="F19" s="741">
        <v>42</v>
      </c>
      <c r="G19" s="740">
        <f>F19*E19/9</f>
        <v>434</v>
      </c>
      <c r="H19" s="741"/>
      <c r="I19" s="739"/>
      <c r="J19" s="739"/>
      <c r="K19" s="739"/>
      <c r="L19" s="739"/>
      <c r="M19" s="759"/>
      <c r="N19" s="739"/>
      <c r="O19" s="739"/>
      <c r="P19" s="739"/>
      <c r="Q19" s="739">
        <f>G19*0.085</f>
        <v>36.89</v>
      </c>
      <c r="R19" s="739"/>
      <c r="S19" s="739"/>
      <c r="T19" s="739"/>
      <c r="U19" s="739"/>
      <c r="V19" s="739"/>
      <c r="W19" s="739">
        <f>G19*0.5/36</f>
        <v>6.0277777777777777</v>
      </c>
      <c r="X19" s="739"/>
      <c r="Y19" s="739"/>
      <c r="Z19" s="739"/>
      <c r="AA19" s="739"/>
      <c r="AB19" s="739"/>
      <c r="AC19" s="739"/>
      <c r="AD19" s="739"/>
      <c r="AE19" s="739"/>
      <c r="AF19" s="739"/>
      <c r="AG19" s="739"/>
      <c r="AH19" s="739"/>
      <c r="AI19" s="739"/>
      <c r="AJ19" s="742"/>
      <c r="AK19" s="742"/>
      <c r="AL19" s="742"/>
      <c r="AM19" s="742"/>
      <c r="AN19" s="739"/>
      <c r="AO19" s="739"/>
      <c r="AP19" s="739"/>
      <c r="AQ19" s="803">
        <f>G19*1.5/36</f>
        <v>18.083333333333332</v>
      </c>
      <c r="AR19" s="803"/>
      <c r="AS19" s="804"/>
    </row>
    <row r="20" spans="1:50" ht="16.5" customHeight="1" x14ac:dyDescent="0.25">
      <c r="A20" s="733" t="s">
        <v>415</v>
      </c>
      <c r="B20" s="737">
        <f>C19</f>
        <v>15.537613636363636</v>
      </c>
      <c r="C20" s="737">
        <f>B20+(25/5280)</f>
        <v>15.542348484848484</v>
      </c>
      <c r="D20" s="737">
        <f>C20-B20</f>
        <v>4.7348484848477312E-3</v>
      </c>
      <c r="E20" s="741">
        <v>25</v>
      </c>
      <c r="F20" s="741">
        <v>42</v>
      </c>
      <c r="G20" s="740"/>
      <c r="H20" s="740">
        <f>F20*E20/9</f>
        <v>116.66666666666667</v>
      </c>
      <c r="I20" s="739"/>
      <c r="J20" s="739"/>
      <c r="K20" s="739"/>
      <c r="L20" s="739"/>
      <c r="M20" s="759"/>
      <c r="N20" s="739"/>
      <c r="O20" s="739"/>
      <c r="P20" s="739"/>
      <c r="Q20" s="739">
        <f>H20*0.085</f>
        <v>9.9166666666666679</v>
      </c>
      <c r="R20" s="739"/>
      <c r="S20" s="739"/>
      <c r="T20" s="739"/>
      <c r="U20" s="739"/>
      <c r="V20" s="739"/>
      <c r="W20" s="739">
        <f>H20*0.5/36</f>
        <v>1.6203703703703705</v>
      </c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39"/>
      <c r="AI20" s="739"/>
      <c r="AJ20" s="742"/>
      <c r="AK20" s="742"/>
      <c r="AL20" s="742"/>
      <c r="AM20" s="742"/>
      <c r="AN20" s="739"/>
      <c r="AO20" s="739"/>
      <c r="AP20" s="739"/>
      <c r="AQ20" s="803">
        <f>H20*1.5/36</f>
        <v>4.8611111111111107</v>
      </c>
      <c r="AR20" s="803"/>
      <c r="AS20" s="804"/>
    </row>
    <row r="21" spans="1:50" ht="16.5" customHeight="1" x14ac:dyDescent="0.25">
      <c r="A21" s="733" t="s">
        <v>67</v>
      </c>
      <c r="B21" s="718"/>
      <c r="C21" s="718"/>
      <c r="D21" s="718"/>
      <c r="E21" s="504"/>
      <c r="F21" s="504"/>
      <c r="G21" s="507"/>
      <c r="H21" s="507"/>
      <c r="I21" s="385"/>
      <c r="J21" s="779"/>
      <c r="K21" s="724"/>
      <c r="L21" s="385"/>
      <c r="M21" s="760"/>
      <c r="N21" s="385"/>
      <c r="O21" s="385"/>
      <c r="P21" s="803"/>
      <c r="Q21" s="385">
        <f>SUM(Q18:Q20)</f>
        <v>56.723333333333343</v>
      </c>
      <c r="R21" s="385"/>
      <c r="S21" s="385"/>
      <c r="T21" s="385"/>
      <c r="U21" s="385"/>
      <c r="V21" s="385"/>
      <c r="W21" s="779">
        <f>SUM(W18:W20)</f>
        <v>9.268518518518519</v>
      </c>
      <c r="X21" s="779"/>
      <c r="Y21" s="385"/>
      <c r="Z21" s="774"/>
      <c r="AA21" s="731"/>
      <c r="AB21" s="385"/>
      <c r="AC21" s="385"/>
      <c r="AD21" s="512"/>
      <c r="AE21" s="385"/>
      <c r="AF21" s="385"/>
      <c r="AG21" s="385"/>
      <c r="AH21" s="385"/>
      <c r="AI21" s="385"/>
      <c r="AJ21" s="385"/>
      <c r="AK21" s="803"/>
      <c r="AL21" s="803"/>
      <c r="AM21" s="803"/>
      <c r="AN21" s="385"/>
      <c r="AO21" s="385"/>
      <c r="AP21" s="505"/>
      <c r="AQ21" s="795">
        <f>SUM(AQ18:AQ20)</f>
        <v>27.805555555555554</v>
      </c>
      <c r="AR21" s="795"/>
      <c r="AS21" s="805"/>
      <c r="AV21" t="s">
        <v>313</v>
      </c>
    </row>
    <row r="22" spans="1:50" ht="16.5" customHeight="1" x14ac:dyDescent="0.25">
      <c r="A22" s="745" t="s">
        <v>416</v>
      </c>
      <c r="B22" s="728"/>
      <c r="C22" s="728"/>
      <c r="D22" s="728"/>
      <c r="E22" s="729"/>
      <c r="F22" s="729"/>
      <c r="G22" s="730"/>
      <c r="H22" s="730"/>
      <c r="I22" s="731"/>
      <c r="J22" s="779"/>
      <c r="K22" s="731"/>
      <c r="L22" s="731"/>
      <c r="M22" s="761"/>
      <c r="N22" s="731"/>
      <c r="O22" s="731"/>
      <c r="P22" s="803"/>
      <c r="Q22" s="744">
        <f>ROUNDUP(Q21,0)</f>
        <v>57</v>
      </c>
      <c r="R22" s="731"/>
      <c r="S22" s="731"/>
      <c r="T22" s="731"/>
      <c r="U22" s="731"/>
      <c r="V22" s="731"/>
      <c r="W22" s="825">
        <f>ROUNDUP(W21,0)</f>
        <v>10</v>
      </c>
      <c r="X22" s="777"/>
      <c r="Y22" s="750"/>
      <c r="Z22" s="826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827"/>
      <c r="AL22" s="827"/>
      <c r="AM22" s="827"/>
      <c r="AN22" s="750"/>
      <c r="AO22" s="750"/>
      <c r="AP22" s="751"/>
      <c r="AQ22" s="828">
        <f>ROUNDUP(AQ21,0)</f>
        <v>28</v>
      </c>
      <c r="AR22" s="795"/>
      <c r="AS22" s="805"/>
    </row>
    <row r="23" spans="1:50" ht="16.5" customHeight="1" x14ac:dyDescent="0.25">
      <c r="A23" s="782"/>
      <c r="B23" s="783"/>
      <c r="C23" s="783"/>
      <c r="D23" s="783"/>
      <c r="E23" s="784"/>
      <c r="F23" s="784"/>
      <c r="G23" s="785"/>
      <c r="H23" s="785"/>
      <c r="I23" s="779"/>
      <c r="J23" s="779"/>
      <c r="K23" s="779"/>
      <c r="L23" s="779"/>
      <c r="M23" s="786"/>
      <c r="N23" s="779"/>
      <c r="O23" s="779"/>
      <c r="P23" s="803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  <c r="AE23" s="779"/>
      <c r="AF23" s="779"/>
      <c r="AG23" s="779"/>
      <c r="AH23" s="779"/>
      <c r="AI23" s="779"/>
      <c r="AJ23" s="779"/>
      <c r="AK23" s="803"/>
      <c r="AL23" s="803"/>
      <c r="AM23" s="803"/>
      <c r="AN23" s="779"/>
      <c r="AO23" s="779"/>
      <c r="AP23" s="787"/>
      <c r="AQ23" s="795"/>
      <c r="AR23" s="795"/>
      <c r="AS23" s="805"/>
    </row>
    <row r="24" spans="1:50" ht="16.5" customHeight="1" x14ac:dyDescent="0.25">
      <c r="A24" s="790" t="s">
        <v>434</v>
      </c>
      <c r="B24" s="783"/>
      <c r="C24" s="783"/>
      <c r="D24" s="783"/>
      <c r="E24" s="784"/>
      <c r="F24" s="784"/>
      <c r="G24" s="785"/>
      <c r="H24" s="785"/>
      <c r="I24" s="779"/>
      <c r="J24" s="779"/>
      <c r="K24" s="779"/>
      <c r="L24" s="779"/>
      <c r="M24" s="786"/>
      <c r="N24" s="779"/>
      <c r="O24" s="779"/>
      <c r="P24" s="803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  <c r="AE24" s="779"/>
      <c r="AF24" s="779"/>
      <c r="AG24" s="779"/>
      <c r="AH24" s="779"/>
      <c r="AI24" s="779"/>
      <c r="AJ24" s="779"/>
      <c r="AK24" s="803"/>
      <c r="AL24" s="803"/>
      <c r="AM24" s="803"/>
      <c r="AN24" s="779"/>
      <c r="AO24" s="779"/>
      <c r="AP24" s="787"/>
      <c r="AQ24" s="795"/>
      <c r="AR24" s="795"/>
      <c r="AS24" s="312" t="s">
        <v>456</v>
      </c>
    </row>
    <row r="25" spans="1:50" ht="16.5" customHeight="1" x14ac:dyDescent="0.25">
      <c r="A25" s="728" t="s">
        <v>413</v>
      </c>
      <c r="B25" s="728">
        <f>C25-(25/5280)</f>
        <v>15.515265151515152</v>
      </c>
      <c r="C25" s="728">
        <f>B26</f>
        <v>15.52</v>
      </c>
      <c r="D25" s="728">
        <f>C25-B25</f>
        <v>4.7348484848477312E-3</v>
      </c>
      <c r="E25" s="729">
        <v>25</v>
      </c>
      <c r="F25" s="729">
        <v>42</v>
      </c>
      <c r="G25" s="730"/>
      <c r="H25" s="730">
        <f>F25*E25/9</f>
        <v>116.66666666666667</v>
      </c>
      <c r="I25" s="731"/>
      <c r="J25" s="779"/>
      <c r="K25" s="731"/>
      <c r="L25" s="731"/>
      <c r="M25" s="761"/>
      <c r="N25" s="731"/>
      <c r="O25" s="731"/>
      <c r="P25" s="803"/>
      <c r="Q25" s="731">
        <f>H25*0.085</f>
        <v>9.9166666666666679</v>
      </c>
      <c r="R25" s="731"/>
      <c r="S25" s="731"/>
      <c r="T25" s="731"/>
      <c r="U25" s="731"/>
      <c r="V25" s="731"/>
      <c r="W25" s="779">
        <f>H25*0.5/36</f>
        <v>1.6203703703703705</v>
      </c>
      <c r="X25" s="779"/>
      <c r="Y25" s="731"/>
      <c r="Z25" s="774"/>
      <c r="AA25" s="731"/>
      <c r="AB25" s="731"/>
      <c r="AC25" s="731"/>
      <c r="AD25" s="731"/>
      <c r="AE25" s="731"/>
      <c r="AF25" s="731"/>
      <c r="AG25" s="731"/>
      <c r="AH25" s="731"/>
      <c r="AI25" s="731"/>
      <c r="AJ25" s="731"/>
      <c r="AK25" s="803"/>
      <c r="AL25" s="803"/>
      <c r="AM25" s="803"/>
      <c r="AN25" s="731"/>
      <c r="AO25" s="731"/>
      <c r="AP25" s="732"/>
      <c r="AQ25" s="795">
        <f>H25*1.5/36</f>
        <v>4.8611111111111107</v>
      </c>
      <c r="AR25" s="795"/>
      <c r="AS25" s="804" t="s">
        <v>430</v>
      </c>
    </row>
    <row r="26" spans="1:50" ht="16.5" customHeight="1" x14ac:dyDescent="0.25">
      <c r="A26" s="503" t="s">
        <v>414</v>
      </c>
      <c r="B26" s="720">
        <v>15.52</v>
      </c>
      <c r="C26" s="720">
        <f>B26+(E26/5280)</f>
        <v>15.537613636363636</v>
      </c>
      <c r="D26" s="720">
        <f>C26-B26</f>
        <v>1.7613636363636331E-2</v>
      </c>
      <c r="E26" s="504">
        <v>93</v>
      </c>
      <c r="F26" s="729">
        <v>42</v>
      </c>
      <c r="G26" s="507">
        <f>F26*E26/9</f>
        <v>434</v>
      </c>
      <c r="H26" s="507"/>
      <c r="I26" s="743"/>
      <c r="J26" s="780"/>
      <c r="K26" s="743"/>
      <c r="L26" s="743"/>
      <c r="M26" s="762"/>
      <c r="N26" s="743"/>
      <c r="O26" s="743"/>
      <c r="P26" s="812"/>
      <c r="Q26" s="731">
        <f>G26*0.085</f>
        <v>36.89</v>
      </c>
      <c r="R26" s="743"/>
      <c r="S26" s="743"/>
      <c r="T26" s="743"/>
      <c r="U26" s="743"/>
      <c r="V26" s="743"/>
      <c r="W26" s="779">
        <f>G26*0.5/36</f>
        <v>6.0277777777777777</v>
      </c>
      <c r="X26" s="780"/>
      <c r="Y26" s="743"/>
      <c r="Z26" s="775"/>
      <c r="AA26" s="743"/>
      <c r="AB26" s="743"/>
      <c r="AC26" s="743"/>
      <c r="AD26" s="743"/>
      <c r="AE26" s="385"/>
      <c r="AF26" s="385"/>
      <c r="AG26" s="385"/>
      <c r="AH26" s="385"/>
      <c r="AI26" s="513"/>
      <c r="AJ26" s="385"/>
      <c r="AK26" s="803"/>
      <c r="AL26" s="803"/>
      <c r="AM26" s="803"/>
      <c r="AN26" s="385"/>
      <c r="AO26" s="385"/>
      <c r="AP26" s="505"/>
      <c r="AQ26" s="795">
        <f>G26*1.5/36</f>
        <v>18.083333333333332</v>
      </c>
      <c r="AR26" s="795"/>
      <c r="AS26" s="805"/>
      <c r="AV26" t="s">
        <v>314</v>
      </c>
      <c r="AW26" t="s">
        <v>315</v>
      </c>
      <c r="AX26" t="s">
        <v>316</v>
      </c>
    </row>
    <row r="27" spans="1:50" ht="16.5" customHeight="1" x14ac:dyDescent="0.25">
      <c r="A27" s="733" t="s">
        <v>415</v>
      </c>
      <c r="B27" s="734">
        <f>C26</f>
        <v>15.537613636363636</v>
      </c>
      <c r="C27" s="734">
        <f>B27+(25/5280)</f>
        <v>15.542348484848484</v>
      </c>
      <c r="D27" s="734">
        <f>C27-B27</f>
        <v>4.7348484848477312E-3</v>
      </c>
      <c r="E27" s="729">
        <v>25</v>
      </c>
      <c r="F27" s="729">
        <v>42</v>
      </c>
      <c r="G27" s="730"/>
      <c r="H27" s="730">
        <f>F27*E27/9</f>
        <v>116.66666666666667</v>
      </c>
      <c r="I27" s="731"/>
      <c r="J27" s="779"/>
      <c r="K27" s="731"/>
      <c r="L27" s="731"/>
      <c r="M27" s="761"/>
      <c r="N27" s="731"/>
      <c r="O27" s="731"/>
      <c r="P27" s="803"/>
      <c r="Q27" s="731">
        <f>H27*0.085</f>
        <v>9.9166666666666679</v>
      </c>
      <c r="R27" s="731"/>
      <c r="S27" s="731"/>
      <c r="T27" s="731"/>
      <c r="U27" s="731"/>
      <c r="V27" s="731"/>
      <c r="W27" s="779">
        <f>H27*0.5/36</f>
        <v>1.6203703703703705</v>
      </c>
      <c r="X27" s="779"/>
      <c r="Y27" s="731"/>
      <c r="Z27" s="774"/>
      <c r="AA27" s="731"/>
      <c r="AB27" s="731"/>
      <c r="AC27" s="731"/>
      <c r="AD27" s="731"/>
      <c r="AE27" s="731"/>
      <c r="AF27" s="731"/>
      <c r="AG27" s="731"/>
      <c r="AH27" s="731"/>
      <c r="AI27" s="735"/>
      <c r="AJ27" s="731"/>
      <c r="AK27" s="803"/>
      <c r="AL27" s="803"/>
      <c r="AM27" s="803"/>
      <c r="AN27" s="731"/>
      <c r="AO27" s="731"/>
      <c r="AP27" s="732"/>
      <c r="AQ27" s="795">
        <f>H27*1.5/36</f>
        <v>4.8611111111111107</v>
      </c>
      <c r="AR27" s="795"/>
      <c r="AS27" s="805"/>
    </row>
    <row r="28" spans="1:50" ht="16.5" customHeight="1" x14ac:dyDescent="0.25">
      <c r="A28" s="733" t="s">
        <v>67</v>
      </c>
      <c r="B28" s="734"/>
      <c r="C28" s="734"/>
      <c r="D28" s="734"/>
      <c r="E28" s="729"/>
      <c r="F28" s="729"/>
      <c r="G28" s="730"/>
      <c r="H28" s="730"/>
      <c r="I28" s="731"/>
      <c r="J28" s="779"/>
      <c r="K28" s="731"/>
      <c r="L28" s="731"/>
      <c r="M28" s="761"/>
      <c r="N28" s="731"/>
      <c r="O28" s="731"/>
      <c r="P28" s="803"/>
      <c r="Q28" s="731">
        <f>SUM(Q25:Q27)</f>
        <v>56.723333333333343</v>
      </c>
      <c r="R28" s="731"/>
      <c r="S28" s="731"/>
      <c r="T28" s="731"/>
      <c r="U28" s="731"/>
      <c r="V28" s="731"/>
      <c r="W28" s="779">
        <f>SUM(W25:W27)</f>
        <v>9.268518518518519</v>
      </c>
      <c r="X28" s="779"/>
      <c r="Y28" s="731"/>
      <c r="Z28" s="774"/>
      <c r="AA28" s="731"/>
      <c r="AB28" s="731"/>
      <c r="AC28" s="731"/>
      <c r="AD28" s="731"/>
      <c r="AE28" s="731"/>
      <c r="AF28" s="731"/>
      <c r="AG28" s="731"/>
      <c r="AH28" s="731"/>
      <c r="AI28" s="735"/>
      <c r="AJ28" s="731"/>
      <c r="AK28" s="803"/>
      <c r="AL28" s="803"/>
      <c r="AM28" s="803"/>
      <c r="AN28" s="731"/>
      <c r="AO28" s="731"/>
      <c r="AP28" s="732"/>
      <c r="AQ28" s="795">
        <f>SUM(AQ25:AQ27)</f>
        <v>27.805555555555554</v>
      </c>
      <c r="AR28" s="795"/>
      <c r="AS28" s="805"/>
    </row>
    <row r="29" spans="1:50" ht="16.5" customHeight="1" x14ac:dyDescent="0.25">
      <c r="A29" s="745" t="s">
        <v>416</v>
      </c>
      <c r="B29" s="734"/>
      <c r="C29" s="734"/>
      <c r="D29" s="734"/>
      <c r="E29" s="729"/>
      <c r="F29" s="729"/>
      <c r="G29" s="730"/>
      <c r="H29" s="730"/>
      <c r="I29" s="731"/>
      <c r="J29" s="781"/>
      <c r="K29" s="753"/>
      <c r="L29" s="754"/>
      <c r="M29" s="763"/>
      <c r="N29" s="744"/>
      <c r="O29" s="744"/>
      <c r="P29" s="813"/>
      <c r="Q29" s="744">
        <f>ROUNDUP(Q28,0)</f>
        <v>57</v>
      </c>
      <c r="R29" s="744"/>
      <c r="S29" s="1799"/>
      <c r="T29" s="1800"/>
      <c r="U29" s="731"/>
      <c r="V29" s="731"/>
      <c r="W29" s="825">
        <f>ROUNDUP(W28,0)</f>
        <v>10</v>
      </c>
      <c r="X29" s="777"/>
      <c r="Y29" s="750"/>
      <c r="Z29" s="754"/>
      <c r="AA29" s="750"/>
      <c r="AB29" s="750"/>
      <c r="AC29" s="750"/>
      <c r="AD29" s="750"/>
      <c r="AE29" s="750"/>
      <c r="AF29" s="750"/>
      <c r="AG29" s="750"/>
      <c r="AH29" s="750"/>
      <c r="AI29" s="744"/>
      <c r="AJ29" s="750"/>
      <c r="AK29" s="827"/>
      <c r="AL29" s="827"/>
      <c r="AM29" s="827"/>
      <c r="AN29" s="750"/>
      <c r="AO29" s="750"/>
      <c r="AP29" s="751"/>
      <c r="AQ29" s="828">
        <f>ROUNDUP(AQ28,0)</f>
        <v>28</v>
      </c>
      <c r="AR29" s="795"/>
      <c r="AS29" s="805"/>
    </row>
    <row r="30" spans="1:50" ht="16.5" customHeight="1" x14ac:dyDescent="0.25">
      <c r="A30" s="506"/>
      <c r="B30" s="718"/>
      <c r="C30" s="718"/>
      <c r="D30" s="718"/>
      <c r="E30" s="504"/>
      <c r="F30" s="504"/>
      <c r="G30" s="507"/>
      <c r="H30" s="507"/>
      <c r="I30" s="385"/>
      <c r="J30" s="779"/>
      <c r="K30" s="724"/>
      <c r="L30" s="385"/>
      <c r="M30" s="760"/>
      <c r="N30" s="385"/>
      <c r="O30" s="385"/>
      <c r="P30" s="803"/>
      <c r="Q30" s="385"/>
      <c r="R30" s="385"/>
      <c r="S30" s="385"/>
      <c r="T30" s="385"/>
      <c r="U30" s="385"/>
      <c r="V30" s="385"/>
      <c r="W30" s="779"/>
      <c r="X30" s="779"/>
      <c r="Y30" s="385"/>
      <c r="Z30" s="774"/>
      <c r="AA30" s="731"/>
      <c r="AB30" s="385"/>
      <c r="AC30" s="385"/>
      <c r="AD30" s="512"/>
      <c r="AE30" s="385"/>
      <c r="AF30" s="385"/>
      <c r="AG30" s="385"/>
      <c r="AH30" s="385"/>
      <c r="AI30" s="385"/>
      <c r="AJ30" s="385"/>
      <c r="AK30" s="803"/>
      <c r="AL30" s="803"/>
      <c r="AM30" s="803"/>
      <c r="AN30" s="385"/>
      <c r="AO30" s="385"/>
      <c r="AP30" s="505"/>
      <c r="AQ30" s="795"/>
      <c r="AR30" s="795"/>
      <c r="AS30" s="805"/>
      <c r="AV30" t="s">
        <v>317</v>
      </c>
    </row>
    <row r="31" spans="1:50" ht="16.5" customHeight="1" x14ac:dyDescent="0.25">
      <c r="A31" s="791" t="s">
        <v>435</v>
      </c>
      <c r="B31" s="718"/>
      <c r="C31" s="718"/>
      <c r="D31" s="718"/>
      <c r="E31" s="504"/>
      <c r="F31" s="504"/>
      <c r="G31" s="507"/>
      <c r="H31" s="507"/>
      <c r="I31" s="385"/>
      <c r="J31" s="779"/>
      <c r="K31" s="724"/>
      <c r="L31" s="385"/>
      <c r="M31" s="760"/>
      <c r="N31" s="385"/>
      <c r="O31" s="385"/>
      <c r="P31" s="803"/>
      <c r="Q31" s="385"/>
      <c r="R31" s="385"/>
      <c r="S31" s="385"/>
      <c r="T31" s="385"/>
      <c r="U31" s="385"/>
      <c r="V31" s="385"/>
      <c r="W31" s="779"/>
      <c r="X31" s="779"/>
      <c r="Y31" s="385"/>
      <c r="Z31" s="774"/>
      <c r="AA31" s="731"/>
      <c r="AB31" s="385"/>
      <c r="AC31" s="385"/>
      <c r="AD31" s="512"/>
      <c r="AE31" s="385"/>
      <c r="AF31" s="385"/>
      <c r="AG31" s="385"/>
      <c r="AH31" s="385"/>
      <c r="AI31" s="385"/>
      <c r="AJ31" s="385"/>
      <c r="AK31" s="803"/>
      <c r="AL31" s="803"/>
      <c r="AM31" s="803"/>
      <c r="AN31" s="385"/>
      <c r="AO31" s="385"/>
      <c r="AP31" s="505"/>
      <c r="AQ31" s="795"/>
      <c r="AR31" s="795"/>
      <c r="AS31" s="805" t="s">
        <v>436</v>
      </c>
    </row>
    <row r="32" spans="1:50" ht="16.5" customHeight="1" x14ac:dyDescent="0.25">
      <c r="A32" s="728" t="s">
        <v>420</v>
      </c>
      <c r="B32" s="728"/>
      <c r="C32" s="728"/>
      <c r="D32" s="728"/>
      <c r="E32" s="729"/>
      <c r="F32" s="729"/>
      <c r="G32" s="730"/>
      <c r="H32" s="730"/>
      <c r="I32" s="731"/>
      <c r="J32" s="779"/>
      <c r="K32" s="731"/>
      <c r="L32" s="731"/>
      <c r="M32" s="761"/>
      <c r="N32" s="731"/>
      <c r="O32" s="731"/>
      <c r="P32" s="803"/>
      <c r="Q32" s="731"/>
      <c r="R32" s="731"/>
      <c r="S32" s="731"/>
      <c r="T32" s="731"/>
      <c r="U32" s="731"/>
      <c r="V32" s="731"/>
      <c r="W32" s="779"/>
      <c r="X32" s="779"/>
      <c r="Y32" s="731"/>
      <c r="Z32" s="774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803"/>
      <c r="AL32" s="803"/>
      <c r="AM32" s="803"/>
      <c r="AN32" s="731"/>
      <c r="AO32" s="731"/>
      <c r="AP32" s="732"/>
      <c r="AQ32" s="795"/>
      <c r="AR32" s="795"/>
      <c r="AS32" s="805" t="s">
        <v>437</v>
      </c>
      <c r="AV32" s="509" t="s">
        <v>318</v>
      </c>
    </row>
    <row r="33" spans="1:45" ht="16.5" customHeight="1" x14ac:dyDescent="0.25">
      <c r="A33" s="737"/>
      <c r="B33" s="718"/>
      <c r="C33" s="718"/>
      <c r="D33" s="718"/>
      <c r="E33" s="671"/>
      <c r="F33" s="671"/>
      <c r="G33" s="672"/>
      <c r="H33" s="672"/>
      <c r="I33" s="657"/>
      <c r="J33" s="779"/>
      <c r="K33" s="724"/>
      <c r="L33" s="657"/>
      <c r="M33" s="764"/>
      <c r="N33" s="657"/>
      <c r="O33" s="657"/>
      <c r="P33" s="803"/>
      <c r="Q33" s="657"/>
      <c r="R33" s="657"/>
      <c r="S33" s="657"/>
      <c r="T33" s="657"/>
      <c r="U33" s="657"/>
      <c r="V33" s="657"/>
      <c r="W33" s="779"/>
      <c r="X33" s="779"/>
      <c r="Y33" s="657"/>
      <c r="Z33" s="774"/>
      <c r="AA33" s="731"/>
      <c r="AB33" s="657"/>
      <c r="AC33" s="657"/>
      <c r="AD33" s="657"/>
      <c r="AE33" s="657"/>
      <c r="AF33" s="657"/>
      <c r="AG33" s="657"/>
      <c r="AH33" s="657"/>
      <c r="AI33" s="673"/>
      <c r="AJ33" s="657"/>
      <c r="AK33" s="803"/>
      <c r="AL33" s="803"/>
      <c r="AM33" s="803"/>
      <c r="AN33" s="657"/>
      <c r="AO33" s="657"/>
      <c r="AP33" s="664"/>
      <c r="AQ33" s="795"/>
      <c r="AR33" s="795"/>
      <c r="AS33" s="805"/>
    </row>
    <row r="34" spans="1:45" ht="16.5" customHeight="1" x14ac:dyDescent="0.25">
      <c r="A34" s="752" t="s">
        <v>438</v>
      </c>
      <c r="B34" s="737"/>
      <c r="C34" s="737"/>
      <c r="D34" s="737"/>
      <c r="E34" s="738"/>
      <c r="F34" s="740"/>
      <c r="G34" s="740"/>
      <c r="H34" s="741"/>
      <c r="I34" s="739"/>
      <c r="J34" s="739"/>
      <c r="K34" s="739"/>
      <c r="L34" s="739"/>
      <c r="M34" s="75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42"/>
      <c r="AK34" s="742"/>
      <c r="AL34" s="742"/>
      <c r="AM34" s="742"/>
      <c r="AN34" s="739"/>
      <c r="AO34" s="739"/>
      <c r="AP34" s="739"/>
      <c r="AQ34" s="803"/>
      <c r="AR34" s="803"/>
      <c r="AS34" s="804" t="s">
        <v>439</v>
      </c>
    </row>
    <row r="35" spans="1:45" ht="16.5" customHeight="1" x14ac:dyDescent="0.25">
      <c r="A35" s="821" t="s">
        <v>475</v>
      </c>
      <c r="B35" s="737">
        <f>16.63-(25/5280)</f>
        <v>16.625265151515151</v>
      </c>
      <c r="C35" s="737">
        <f>16.63+(127/5280)+(25/5280)</f>
        <v>16.658787878787876</v>
      </c>
      <c r="D35" s="737">
        <f>C35-B35</f>
        <v>3.3522727272725206E-2</v>
      </c>
      <c r="E35" s="741"/>
      <c r="F35" s="1791" t="s">
        <v>481</v>
      </c>
      <c r="G35" s="1792"/>
      <c r="H35" s="1792"/>
      <c r="I35" s="1792"/>
      <c r="J35" s="1792"/>
      <c r="K35" s="1792"/>
      <c r="L35" s="1792"/>
      <c r="M35" s="1792"/>
      <c r="N35" s="1792"/>
      <c r="O35" s="1792"/>
      <c r="P35" s="1792"/>
      <c r="Q35" s="1792"/>
      <c r="R35" s="1792"/>
      <c r="S35" s="1792"/>
      <c r="T35" s="1792"/>
      <c r="U35" s="1792"/>
      <c r="V35" s="1792"/>
      <c r="W35" s="1792"/>
      <c r="X35" s="1792"/>
      <c r="Y35" s="1792"/>
      <c r="Z35" s="1792"/>
      <c r="AA35" s="1792"/>
      <c r="AB35" s="1792"/>
      <c r="AC35" s="1792"/>
      <c r="AD35" s="1792"/>
      <c r="AE35" s="1792"/>
      <c r="AF35" s="1792"/>
      <c r="AG35" s="1792"/>
      <c r="AH35" s="1792"/>
      <c r="AI35" s="1792"/>
      <c r="AJ35" s="1792"/>
      <c r="AK35" s="1792"/>
      <c r="AL35" s="1792"/>
      <c r="AM35" s="1792"/>
      <c r="AN35" s="1792"/>
      <c r="AO35" s="1792"/>
      <c r="AP35" s="1793"/>
      <c r="AQ35" s="803"/>
      <c r="AR35" s="803"/>
      <c r="AS35" s="804" t="s">
        <v>446</v>
      </c>
    </row>
    <row r="36" spans="1:45" ht="16.5" customHeight="1" x14ac:dyDescent="0.25">
      <c r="A36" s="788"/>
      <c r="B36" s="737"/>
      <c r="C36" s="737"/>
      <c r="D36" s="737"/>
      <c r="E36" s="741"/>
      <c r="F36" s="741"/>
      <c r="G36" s="740"/>
      <c r="H36" s="741"/>
      <c r="I36" s="739"/>
      <c r="J36" s="739"/>
      <c r="K36" s="739"/>
      <c r="L36" s="739"/>
      <c r="M36" s="75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39"/>
      <c r="AH36" s="739"/>
      <c r="AI36" s="739"/>
      <c r="AJ36" s="742"/>
      <c r="AK36" s="742"/>
      <c r="AL36" s="742"/>
      <c r="AM36" s="742"/>
      <c r="AN36" s="739"/>
      <c r="AO36" s="739"/>
      <c r="AP36" s="739"/>
      <c r="AQ36" s="803"/>
      <c r="AR36" s="803"/>
      <c r="AS36" s="804"/>
    </row>
    <row r="37" spans="1:45" ht="16.5" customHeight="1" x14ac:dyDescent="0.25">
      <c r="A37" s="752" t="s">
        <v>440</v>
      </c>
      <c r="B37" s="737"/>
      <c r="C37" s="737"/>
      <c r="D37" s="737"/>
      <c r="E37" s="741"/>
      <c r="F37" s="741"/>
      <c r="G37" s="740"/>
      <c r="H37" s="741"/>
      <c r="I37" s="739"/>
      <c r="J37" s="739"/>
      <c r="K37" s="739"/>
      <c r="L37" s="739"/>
      <c r="M37" s="75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42"/>
      <c r="AK37" s="742"/>
      <c r="AL37" s="742"/>
      <c r="AM37" s="742"/>
      <c r="AN37" s="739"/>
      <c r="AO37" s="739"/>
      <c r="AP37" s="739"/>
      <c r="AQ37" s="803"/>
      <c r="AR37" s="803"/>
      <c r="AS37" s="804" t="s">
        <v>439</v>
      </c>
    </row>
    <row r="38" spans="1:45" ht="16.5" customHeight="1" x14ac:dyDescent="0.25">
      <c r="A38" s="821" t="s">
        <v>475</v>
      </c>
      <c r="B38" s="737">
        <f>16.63-(25/5280)</f>
        <v>16.625265151515151</v>
      </c>
      <c r="C38" s="737">
        <f>16.63+(127/5280)+(25/5280)</f>
        <v>16.658787878787876</v>
      </c>
      <c r="D38" s="737">
        <f>C38-B38</f>
        <v>3.3522727272725206E-2</v>
      </c>
      <c r="E38" s="741"/>
      <c r="F38" s="1791" t="s">
        <v>481</v>
      </c>
      <c r="G38" s="1792"/>
      <c r="H38" s="1792"/>
      <c r="I38" s="1792"/>
      <c r="J38" s="1792"/>
      <c r="K38" s="1792"/>
      <c r="L38" s="1792"/>
      <c r="M38" s="1792"/>
      <c r="N38" s="1792"/>
      <c r="O38" s="1792"/>
      <c r="P38" s="1792"/>
      <c r="Q38" s="1792"/>
      <c r="R38" s="1792"/>
      <c r="S38" s="1792"/>
      <c r="T38" s="1792"/>
      <c r="U38" s="1792"/>
      <c r="V38" s="1792"/>
      <c r="W38" s="1792"/>
      <c r="X38" s="1792"/>
      <c r="Y38" s="1792"/>
      <c r="Z38" s="1792"/>
      <c r="AA38" s="1792"/>
      <c r="AB38" s="1792"/>
      <c r="AC38" s="1792"/>
      <c r="AD38" s="1792"/>
      <c r="AE38" s="1792"/>
      <c r="AF38" s="1792"/>
      <c r="AG38" s="1792"/>
      <c r="AH38" s="1792"/>
      <c r="AI38" s="1792"/>
      <c r="AJ38" s="1792"/>
      <c r="AK38" s="1792"/>
      <c r="AL38" s="1792"/>
      <c r="AM38" s="1792"/>
      <c r="AN38" s="1792"/>
      <c r="AO38" s="1792"/>
      <c r="AP38" s="1793"/>
      <c r="AQ38" s="803"/>
      <c r="AR38" s="803"/>
      <c r="AS38" s="804" t="s">
        <v>446</v>
      </c>
    </row>
    <row r="39" spans="1:45" ht="16.5" customHeight="1" x14ac:dyDescent="0.25">
      <c r="A39" s="503"/>
      <c r="B39" s="737"/>
      <c r="C39" s="737"/>
      <c r="D39" s="737"/>
      <c r="E39" s="741"/>
      <c r="F39" s="741"/>
      <c r="G39" s="740"/>
      <c r="H39" s="741"/>
      <c r="I39" s="739"/>
      <c r="J39" s="739"/>
      <c r="K39" s="739"/>
      <c r="L39" s="739"/>
      <c r="M39" s="75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42"/>
      <c r="AK39" s="742"/>
      <c r="AL39" s="742"/>
      <c r="AM39" s="742"/>
      <c r="AN39" s="739"/>
      <c r="AO39" s="739"/>
      <c r="AP39" s="739"/>
      <c r="AQ39" s="803"/>
      <c r="AR39" s="803"/>
      <c r="AS39" s="804"/>
    </row>
    <row r="40" spans="1:45" ht="16.5" customHeight="1" x14ac:dyDescent="0.25">
      <c r="A40" s="752" t="s">
        <v>443</v>
      </c>
      <c r="B40" s="718"/>
      <c r="C40" s="718"/>
      <c r="D40" s="718"/>
      <c r="E40" s="504"/>
      <c r="F40" s="504"/>
      <c r="G40" s="507"/>
      <c r="H40" s="507"/>
      <c r="I40" s="385"/>
      <c r="J40" s="779"/>
      <c r="K40" s="724"/>
      <c r="L40" s="385"/>
      <c r="M40" s="760"/>
      <c r="N40" s="385"/>
      <c r="O40" s="385"/>
      <c r="P40" s="803"/>
      <c r="Q40" s="385"/>
      <c r="R40" s="385"/>
      <c r="S40" s="385"/>
      <c r="T40" s="385"/>
      <c r="U40" s="385"/>
      <c r="V40" s="385"/>
      <c r="W40" s="779"/>
      <c r="X40" s="779"/>
      <c r="Y40" s="385"/>
      <c r="Z40" s="774"/>
      <c r="AA40" s="731"/>
      <c r="AB40" s="385"/>
      <c r="AC40" s="385"/>
      <c r="AD40" s="512"/>
      <c r="AE40" s="385"/>
      <c r="AF40" s="385"/>
      <c r="AG40" s="385"/>
      <c r="AH40" s="385"/>
      <c r="AI40" s="513"/>
      <c r="AJ40" s="385"/>
      <c r="AK40" s="803"/>
      <c r="AL40" s="803"/>
      <c r="AM40" s="803"/>
      <c r="AN40" s="385"/>
      <c r="AO40" s="385"/>
      <c r="AP40" s="505"/>
      <c r="AQ40" s="795"/>
      <c r="AR40" s="795"/>
      <c r="AS40" s="805" t="s">
        <v>441</v>
      </c>
    </row>
    <row r="41" spans="1:45" ht="16.5" customHeight="1" x14ac:dyDescent="0.25">
      <c r="A41" s="728" t="s">
        <v>420</v>
      </c>
      <c r="B41" s="720"/>
      <c r="C41" s="720"/>
      <c r="D41" s="720"/>
      <c r="E41" s="504"/>
      <c r="F41" s="504"/>
      <c r="G41" s="507"/>
      <c r="H41" s="507"/>
      <c r="I41" s="385"/>
      <c r="J41" s="779"/>
      <c r="K41" s="724"/>
      <c r="L41" s="385"/>
      <c r="M41" s="760"/>
      <c r="N41" s="385"/>
      <c r="O41" s="385"/>
      <c r="P41" s="803"/>
      <c r="Q41" s="385"/>
      <c r="R41" s="385"/>
      <c r="S41" s="385"/>
      <c r="T41" s="385"/>
      <c r="U41" s="385"/>
      <c r="V41" s="385"/>
      <c r="W41" s="779"/>
      <c r="X41" s="779"/>
      <c r="Y41" s="385"/>
      <c r="Z41" s="774"/>
      <c r="AA41" s="731"/>
      <c r="AB41" s="385"/>
      <c r="AC41" s="385"/>
      <c r="AD41" s="512"/>
      <c r="AE41" s="385"/>
      <c r="AF41" s="385"/>
      <c r="AG41" s="385"/>
      <c r="AH41" s="385"/>
      <c r="AI41" s="513"/>
      <c r="AJ41" s="385"/>
      <c r="AK41" s="803"/>
      <c r="AL41" s="803"/>
      <c r="AM41" s="803"/>
      <c r="AN41" s="385"/>
      <c r="AO41" s="385"/>
      <c r="AP41" s="505"/>
      <c r="AQ41" s="795"/>
      <c r="AR41" s="795"/>
      <c r="AS41" s="805" t="s">
        <v>482</v>
      </c>
    </row>
    <row r="42" spans="1:45" ht="16.5" customHeight="1" x14ac:dyDescent="0.25">
      <c r="A42" s="503"/>
      <c r="B42" s="746"/>
      <c r="C42" s="746"/>
      <c r="D42" s="746"/>
      <c r="E42" s="308"/>
      <c r="F42" s="308"/>
      <c r="G42" s="233"/>
      <c r="H42" s="308"/>
      <c r="I42" s="15"/>
      <c r="J42" s="776"/>
      <c r="K42" s="721"/>
      <c r="L42" s="15"/>
      <c r="M42" s="766"/>
      <c r="N42" s="15"/>
      <c r="O42" s="15"/>
      <c r="P42" s="814"/>
      <c r="Q42" s="15"/>
      <c r="R42" s="15"/>
      <c r="S42" s="15"/>
      <c r="T42" s="15"/>
      <c r="U42" s="15"/>
      <c r="V42" s="15"/>
      <c r="W42" s="776"/>
      <c r="X42" s="776"/>
      <c r="Y42" s="15"/>
      <c r="Z42" s="776"/>
      <c r="AA42" s="721"/>
      <c r="AB42" s="15"/>
      <c r="AC42" s="15"/>
      <c r="AD42" s="15"/>
      <c r="AE42" s="15"/>
      <c r="AF42" s="15"/>
      <c r="AG42" s="15"/>
      <c r="AH42" s="15"/>
      <c r="AI42" s="141"/>
      <c r="AJ42" s="14"/>
      <c r="AK42" s="809"/>
      <c r="AL42" s="809"/>
      <c r="AM42" s="809"/>
      <c r="AN42" s="15"/>
      <c r="AO42" s="15"/>
      <c r="AP42" s="109"/>
      <c r="AQ42" s="795"/>
      <c r="AR42" s="795"/>
      <c r="AS42" s="804"/>
    </row>
    <row r="43" spans="1:45" ht="16.5" customHeight="1" x14ac:dyDescent="0.25">
      <c r="A43" s="752" t="s">
        <v>442</v>
      </c>
      <c r="B43" s="718"/>
      <c r="C43" s="718"/>
      <c r="D43" s="718"/>
      <c r="E43" s="504"/>
      <c r="F43" s="504"/>
      <c r="G43" s="507"/>
      <c r="H43" s="507"/>
      <c r="I43" s="385"/>
      <c r="J43" s="779"/>
      <c r="K43" s="724"/>
      <c r="L43" s="385"/>
      <c r="M43" s="760"/>
      <c r="N43" s="385"/>
      <c r="O43" s="385"/>
      <c r="P43" s="803"/>
      <c r="Q43" s="385"/>
      <c r="R43" s="385"/>
      <c r="S43" s="385"/>
      <c r="T43" s="385"/>
      <c r="U43" s="385"/>
      <c r="V43" s="385"/>
      <c r="W43" s="779"/>
      <c r="X43" s="779"/>
      <c r="Y43" s="385"/>
      <c r="Z43" s="774"/>
      <c r="AA43" s="731"/>
      <c r="AB43" s="385"/>
      <c r="AC43" s="385"/>
      <c r="AD43" s="512"/>
      <c r="AE43" s="385"/>
      <c r="AF43" s="385"/>
      <c r="AG43" s="385"/>
      <c r="AH43" s="385"/>
      <c r="AI43" s="513"/>
      <c r="AJ43" s="385"/>
      <c r="AK43" s="803"/>
      <c r="AL43" s="803"/>
      <c r="AM43" s="803"/>
      <c r="AN43" s="385"/>
      <c r="AO43" s="385"/>
      <c r="AP43" s="505"/>
      <c r="AQ43" s="795"/>
      <c r="AR43" s="795"/>
      <c r="AS43" s="805" t="s">
        <v>436</v>
      </c>
    </row>
    <row r="44" spans="1:45" ht="16.5" customHeight="1" x14ac:dyDescent="0.25">
      <c r="A44" s="503" t="s">
        <v>420</v>
      </c>
      <c r="B44" s="717"/>
      <c r="C44" s="720"/>
      <c r="D44" s="720"/>
      <c r="E44" s="504"/>
      <c r="F44" s="504"/>
      <c r="G44" s="507"/>
      <c r="H44" s="507"/>
      <c r="I44" s="508"/>
      <c r="J44" s="753"/>
      <c r="K44" s="1799"/>
      <c r="L44" s="1800"/>
      <c r="M44" s="765"/>
      <c r="N44" s="508"/>
      <c r="O44" s="508"/>
      <c r="P44" s="813"/>
      <c r="Q44" s="508"/>
      <c r="R44" s="508"/>
      <c r="S44" s="1799"/>
      <c r="T44" s="1800"/>
      <c r="U44" s="385"/>
      <c r="V44" s="385"/>
      <c r="W44" s="779"/>
      <c r="X44" s="779"/>
      <c r="Y44" s="385"/>
      <c r="Z44" s="754"/>
      <c r="AA44" s="731"/>
      <c r="AB44" s="385"/>
      <c r="AC44" s="385"/>
      <c r="AD44" s="512"/>
      <c r="AE44" s="385"/>
      <c r="AF44" s="385"/>
      <c r="AG44" s="385"/>
      <c r="AH44" s="385"/>
      <c r="AI44" s="513"/>
      <c r="AJ44" s="385"/>
      <c r="AK44" s="803"/>
      <c r="AL44" s="803"/>
      <c r="AM44" s="803"/>
      <c r="AN44" s="385"/>
      <c r="AO44" s="385"/>
      <c r="AP44" s="505"/>
      <c r="AQ44" s="795"/>
      <c r="AR44" s="795"/>
      <c r="AS44" s="805" t="s">
        <v>444</v>
      </c>
    </row>
    <row r="45" spans="1:45" ht="16.5" customHeight="1" x14ac:dyDescent="0.25">
      <c r="A45" s="857"/>
      <c r="B45" s="857"/>
      <c r="C45" s="858"/>
      <c r="D45" s="858"/>
      <c r="E45" s="859"/>
      <c r="F45" s="859"/>
      <c r="G45" s="860"/>
      <c r="H45" s="860"/>
      <c r="I45" s="852"/>
      <c r="J45" s="849"/>
      <c r="K45" s="849"/>
      <c r="L45" s="850"/>
      <c r="M45" s="851"/>
      <c r="N45" s="852"/>
      <c r="O45" s="852"/>
      <c r="P45" s="852"/>
      <c r="Q45" s="852"/>
      <c r="R45" s="852"/>
      <c r="S45" s="849"/>
      <c r="T45" s="850"/>
      <c r="U45" s="853"/>
      <c r="V45" s="853"/>
      <c r="W45" s="853"/>
      <c r="X45" s="853"/>
      <c r="Y45" s="853"/>
      <c r="Z45" s="852"/>
      <c r="AA45" s="853"/>
      <c r="AB45" s="853"/>
      <c r="AC45" s="853"/>
      <c r="AD45" s="853"/>
      <c r="AE45" s="853"/>
      <c r="AF45" s="853"/>
      <c r="AG45" s="853"/>
      <c r="AH45" s="853"/>
      <c r="AI45" s="854"/>
      <c r="AJ45" s="853"/>
      <c r="AK45" s="853"/>
      <c r="AL45" s="853"/>
      <c r="AM45" s="853"/>
      <c r="AN45" s="853"/>
      <c r="AO45" s="853"/>
      <c r="AP45" s="855"/>
      <c r="AQ45" s="855"/>
      <c r="AR45" s="855"/>
      <c r="AS45" s="856"/>
    </row>
    <row r="46" spans="1:45" ht="16.5" customHeight="1" x14ac:dyDescent="0.25">
      <c r="A46" s="790" t="s">
        <v>476</v>
      </c>
      <c r="B46" s="845"/>
      <c r="C46" s="846"/>
      <c r="D46" s="846"/>
      <c r="E46" s="847"/>
      <c r="F46" s="847"/>
      <c r="G46" s="848"/>
      <c r="H46" s="848"/>
      <c r="I46" s="841"/>
      <c r="J46" s="849"/>
      <c r="K46" s="849"/>
      <c r="L46" s="850"/>
      <c r="M46" s="851"/>
      <c r="N46" s="852"/>
      <c r="O46" s="852"/>
      <c r="P46" s="852"/>
      <c r="Q46" s="852"/>
      <c r="R46" s="852"/>
      <c r="S46" s="849"/>
      <c r="T46" s="850"/>
      <c r="U46" s="853"/>
      <c r="V46" s="853"/>
      <c r="W46" s="853"/>
      <c r="X46" s="853"/>
      <c r="Y46" s="853"/>
      <c r="Z46" s="852"/>
      <c r="AA46" s="853"/>
      <c r="AB46" s="853"/>
      <c r="AC46" s="853"/>
      <c r="AD46" s="853"/>
      <c r="AE46" s="853"/>
      <c r="AF46" s="853"/>
      <c r="AG46" s="853"/>
      <c r="AH46" s="853"/>
      <c r="AI46" s="854"/>
      <c r="AJ46" s="853"/>
      <c r="AK46" s="853"/>
      <c r="AL46" s="853"/>
      <c r="AM46" s="853"/>
      <c r="AN46" s="853"/>
      <c r="AO46" s="853"/>
      <c r="AP46" s="855"/>
      <c r="AQ46" s="855"/>
      <c r="AR46" s="855"/>
      <c r="AS46" s="805" t="s">
        <v>477</v>
      </c>
    </row>
    <row r="47" spans="1:45" ht="16.5" customHeight="1" x14ac:dyDescent="0.25">
      <c r="A47" s="783"/>
      <c r="B47" s="718"/>
      <c r="C47" s="718"/>
      <c r="D47" s="718"/>
      <c r="E47" s="671"/>
      <c r="F47" s="671"/>
      <c r="G47" s="672"/>
      <c r="H47" s="672"/>
      <c r="I47" s="657"/>
      <c r="J47" s="779"/>
      <c r="K47" s="724"/>
      <c r="L47" s="657"/>
      <c r="M47" s="764"/>
      <c r="N47" s="657"/>
      <c r="O47" s="657"/>
      <c r="P47" s="803"/>
      <c r="Q47" s="657"/>
      <c r="R47" s="657"/>
      <c r="S47" s="657"/>
      <c r="T47" s="657"/>
      <c r="U47" s="657"/>
      <c r="V47" s="657"/>
      <c r="W47" s="779"/>
      <c r="X47" s="779"/>
      <c r="Y47" s="657"/>
      <c r="Z47" s="774"/>
      <c r="AA47" s="731"/>
      <c r="AB47" s="657"/>
      <c r="AC47" s="657"/>
      <c r="AD47" s="657"/>
      <c r="AE47" s="657"/>
      <c r="AF47" s="657"/>
      <c r="AG47" s="657"/>
      <c r="AH47" s="657"/>
      <c r="AI47" s="673"/>
      <c r="AJ47" s="657"/>
      <c r="AK47" s="803"/>
      <c r="AL47" s="803"/>
      <c r="AM47" s="803"/>
      <c r="AN47" s="657"/>
      <c r="AO47" s="657"/>
      <c r="AP47" s="664"/>
      <c r="AQ47" s="795"/>
      <c r="AR47" s="795"/>
      <c r="AS47" s="805"/>
    </row>
    <row r="48" spans="1:45" ht="16.5" customHeight="1" x14ac:dyDescent="0.25">
      <c r="A48" s="790" t="s">
        <v>445</v>
      </c>
      <c r="B48" s="718"/>
      <c r="C48" s="718"/>
      <c r="D48" s="718"/>
      <c r="E48" s="504"/>
      <c r="F48" s="504"/>
      <c r="G48" s="507"/>
      <c r="H48" s="507"/>
      <c r="I48" s="385"/>
      <c r="J48" s="779"/>
      <c r="K48" s="724"/>
      <c r="L48" s="385"/>
      <c r="M48" s="760"/>
      <c r="N48" s="385"/>
      <c r="O48" s="385"/>
      <c r="P48" s="803"/>
      <c r="Q48" s="385"/>
      <c r="R48" s="385"/>
      <c r="S48" s="385"/>
      <c r="T48" s="385"/>
      <c r="U48" s="385"/>
      <c r="V48" s="385"/>
      <c r="W48" s="779"/>
      <c r="X48" s="779"/>
      <c r="Y48" s="385"/>
      <c r="Z48" s="774"/>
      <c r="AA48" s="731"/>
      <c r="AB48" s="385"/>
      <c r="AC48" s="385"/>
      <c r="AD48" s="512"/>
      <c r="AE48" s="385"/>
      <c r="AF48" s="385"/>
      <c r="AG48" s="385"/>
      <c r="AH48" s="385"/>
      <c r="AI48" s="513"/>
      <c r="AJ48" s="385"/>
      <c r="AK48" s="803"/>
      <c r="AL48" s="803"/>
      <c r="AM48" s="803"/>
      <c r="AN48" s="385"/>
      <c r="AO48" s="385"/>
      <c r="AP48" s="505"/>
      <c r="AQ48" s="795"/>
      <c r="AR48" s="795"/>
      <c r="AS48" s="804" t="s">
        <v>439</v>
      </c>
    </row>
    <row r="49" spans="1:45" ht="16.5" customHeight="1" x14ac:dyDescent="0.25">
      <c r="A49" s="821" t="s">
        <v>475</v>
      </c>
      <c r="B49" s="830">
        <f>18.51-(25/5280)</f>
        <v>18.505265151515154</v>
      </c>
      <c r="C49" s="737">
        <f>18.51+(266/5280)+(25/5280)</f>
        <v>18.565113636363638</v>
      </c>
      <c r="D49" s="737">
        <f>C49-B49</f>
        <v>5.9848484848483707E-2</v>
      </c>
      <c r="E49" s="831"/>
      <c r="F49" s="1791" t="s">
        <v>481</v>
      </c>
      <c r="G49" s="1792"/>
      <c r="H49" s="1792"/>
      <c r="I49" s="1792"/>
      <c r="J49" s="1792"/>
      <c r="K49" s="1792"/>
      <c r="L49" s="1792"/>
      <c r="M49" s="1792"/>
      <c r="N49" s="1792"/>
      <c r="O49" s="1792"/>
      <c r="P49" s="1792"/>
      <c r="Q49" s="1792"/>
      <c r="R49" s="1792"/>
      <c r="S49" s="1792"/>
      <c r="T49" s="1792"/>
      <c r="U49" s="1792"/>
      <c r="V49" s="1792"/>
      <c r="W49" s="1792"/>
      <c r="X49" s="1792"/>
      <c r="Y49" s="1792"/>
      <c r="Z49" s="1792"/>
      <c r="AA49" s="1792"/>
      <c r="AB49" s="1792"/>
      <c r="AC49" s="1792"/>
      <c r="AD49" s="1792"/>
      <c r="AE49" s="1792"/>
      <c r="AF49" s="1792"/>
      <c r="AG49" s="1792"/>
      <c r="AH49" s="1792"/>
      <c r="AI49" s="1792"/>
      <c r="AJ49" s="1792"/>
      <c r="AK49" s="1792"/>
      <c r="AL49" s="1792"/>
      <c r="AM49" s="1792"/>
      <c r="AN49" s="1792"/>
      <c r="AO49" s="1792"/>
      <c r="AP49" s="1793"/>
      <c r="AQ49" s="795"/>
      <c r="AR49" s="795"/>
      <c r="AS49" s="804" t="s">
        <v>447</v>
      </c>
    </row>
    <row r="50" spans="1:45" ht="16.5" customHeight="1" x14ac:dyDescent="0.25">
      <c r="A50" s="829"/>
      <c r="B50" s="830"/>
      <c r="C50" s="832"/>
      <c r="D50" s="830"/>
      <c r="E50" s="831"/>
      <c r="F50" s="831"/>
      <c r="G50" s="822"/>
      <c r="H50" s="822"/>
      <c r="I50" s="803"/>
      <c r="J50" s="803"/>
      <c r="K50" s="803"/>
      <c r="L50" s="803"/>
      <c r="M50" s="824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795"/>
      <c r="AQ50" s="795"/>
      <c r="AR50" s="795"/>
      <c r="AS50" s="804"/>
    </row>
    <row r="51" spans="1:45" ht="16.5" customHeight="1" x14ac:dyDescent="0.25">
      <c r="A51" s="790" t="s">
        <v>448</v>
      </c>
      <c r="B51" s="718"/>
      <c r="C51" s="718"/>
      <c r="D51" s="718"/>
      <c r="E51" s="504"/>
      <c r="F51" s="504"/>
      <c r="G51" s="507"/>
      <c r="H51" s="507"/>
      <c r="I51" s="385"/>
      <c r="J51" s="779"/>
      <c r="K51" s="724"/>
      <c r="L51" s="385"/>
      <c r="M51" s="760"/>
      <c r="N51" s="385"/>
      <c r="O51" s="385"/>
      <c r="P51" s="803"/>
      <c r="Q51" s="385"/>
      <c r="R51" s="385"/>
      <c r="S51" s="385"/>
      <c r="T51" s="385"/>
      <c r="U51" s="385"/>
      <c r="V51" s="385"/>
      <c r="W51" s="779"/>
      <c r="X51" s="779"/>
      <c r="Y51" s="385"/>
      <c r="Z51" s="774"/>
      <c r="AA51" s="731"/>
      <c r="AB51" s="385"/>
      <c r="AC51" s="385"/>
      <c r="AD51" s="512"/>
      <c r="AE51" s="385"/>
      <c r="AF51" s="385"/>
      <c r="AG51" s="385"/>
      <c r="AH51" s="385"/>
      <c r="AI51" s="513"/>
      <c r="AJ51" s="385"/>
      <c r="AK51" s="803"/>
      <c r="AL51" s="803"/>
      <c r="AM51" s="803"/>
      <c r="AN51" s="385"/>
      <c r="AO51" s="385"/>
      <c r="AP51" s="505"/>
      <c r="AQ51" s="795"/>
      <c r="AR51" s="795"/>
      <c r="AS51" s="804" t="s">
        <v>439</v>
      </c>
    </row>
    <row r="52" spans="1:45" ht="16.5" customHeight="1" x14ac:dyDescent="0.25">
      <c r="A52" s="821" t="s">
        <v>475</v>
      </c>
      <c r="B52" s="830">
        <f>18.51-(25/5280)</f>
        <v>18.505265151515154</v>
      </c>
      <c r="C52" s="737">
        <f>18.51+(266/5280)+(25/5280)</f>
        <v>18.565113636363638</v>
      </c>
      <c r="D52" s="737">
        <f>C52-B52</f>
        <v>5.9848484848483707E-2</v>
      </c>
      <c r="E52" s="831"/>
      <c r="F52" s="1791" t="s">
        <v>481</v>
      </c>
      <c r="G52" s="1792"/>
      <c r="H52" s="1792"/>
      <c r="I52" s="1792"/>
      <c r="J52" s="1792"/>
      <c r="K52" s="1792"/>
      <c r="L52" s="1792"/>
      <c r="M52" s="1792"/>
      <c r="N52" s="1792"/>
      <c r="O52" s="1792"/>
      <c r="P52" s="1792"/>
      <c r="Q52" s="1792"/>
      <c r="R52" s="1792"/>
      <c r="S52" s="1792"/>
      <c r="T52" s="1792"/>
      <c r="U52" s="1792"/>
      <c r="V52" s="1792"/>
      <c r="W52" s="1792"/>
      <c r="X52" s="1792"/>
      <c r="Y52" s="1792"/>
      <c r="Z52" s="1792"/>
      <c r="AA52" s="1792"/>
      <c r="AB52" s="1792"/>
      <c r="AC52" s="1792"/>
      <c r="AD52" s="1792"/>
      <c r="AE52" s="1792"/>
      <c r="AF52" s="1792"/>
      <c r="AG52" s="1792"/>
      <c r="AH52" s="1792"/>
      <c r="AI52" s="1792"/>
      <c r="AJ52" s="1792"/>
      <c r="AK52" s="1792"/>
      <c r="AL52" s="1792"/>
      <c r="AM52" s="1792"/>
      <c r="AN52" s="1792"/>
      <c r="AO52" s="1792"/>
      <c r="AP52" s="1793"/>
      <c r="AQ52" s="795"/>
      <c r="AR52" s="795"/>
      <c r="AS52" s="804" t="s">
        <v>447</v>
      </c>
    </row>
    <row r="53" spans="1:45" ht="16.5" customHeight="1" x14ac:dyDescent="0.25">
      <c r="A53" s="895"/>
      <c r="B53" s="896"/>
      <c r="C53" s="737"/>
      <c r="D53" s="737"/>
      <c r="E53" s="897"/>
      <c r="F53" s="898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0"/>
      <c r="AQ53" s="893"/>
      <c r="AR53" s="893"/>
      <c r="AS53" s="894"/>
    </row>
    <row r="54" spans="1:45" ht="16.5" customHeight="1" x14ac:dyDescent="0.25">
      <c r="A54" s="790" t="s">
        <v>449</v>
      </c>
      <c r="B54" s="720"/>
      <c r="C54" s="720"/>
      <c r="D54" s="720"/>
      <c r="E54" s="504"/>
      <c r="F54" s="504"/>
      <c r="G54" s="507"/>
      <c r="H54" s="507"/>
      <c r="I54" s="385"/>
      <c r="J54" s="779"/>
      <c r="K54" s="724"/>
      <c r="L54" s="385"/>
      <c r="M54" s="760"/>
      <c r="N54" s="385"/>
      <c r="O54" s="385"/>
      <c r="P54" s="803"/>
      <c r="Q54" s="385"/>
      <c r="R54" s="385"/>
      <c r="S54" s="385"/>
      <c r="T54" s="385"/>
      <c r="U54" s="385"/>
      <c r="V54" s="385"/>
      <c r="W54" s="779"/>
      <c r="X54" s="779"/>
      <c r="Y54" s="385"/>
      <c r="Z54" s="774"/>
      <c r="AA54" s="731"/>
      <c r="AB54" s="385"/>
      <c r="AC54" s="385"/>
      <c r="AD54" s="512"/>
      <c r="AE54" s="385"/>
      <c r="AF54" s="385"/>
      <c r="AG54" s="385"/>
      <c r="AH54" s="385"/>
      <c r="AI54" s="385"/>
      <c r="AJ54" s="385"/>
      <c r="AK54" s="803"/>
      <c r="AL54" s="803"/>
      <c r="AM54" s="803"/>
      <c r="AN54" s="385"/>
      <c r="AO54" s="385"/>
      <c r="AP54" s="505"/>
      <c r="AQ54" s="795"/>
      <c r="AR54" s="795"/>
      <c r="AS54" s="804" t="s">
        <v>439</v>
      </c>
    </row>
    <row r="55" spans="1:45" ht="16.5" customHeight="1" x14ac:dyDescent="0.25">
      <c r="A55" s="821" t="s">
        <v>475</v>
      </c>
      <c r="B55" s="720">
        <f>18.76-(25/5280)</f>
        <v>18.755265151515154</v>
      </c>
      <c r="C55" s="720">
        <f>18.76+(167/5280)+(25/5280)</f>
        <v>18.796363636363637</v>
      </c>
      <c r="D55" s="720">
        <f>C55-B55</f>
        <v>4.1098484848482997E-2</v>
      </c>
      <c r="E55" s="504"/>
      <c r="F55" s="1791" t="s">
        <v>481</v>
      </c>
      <c r="G55" s="1792"/>
      <c r="H55" s="1792"/>
      <c r="I55" s="1792"/>
      <c r="J55" s="1792"/>
      <c r="K55" s="1792"/>
      <c r="L55" s="1792"/>
      <c r="M55" s="1792"/>
      <c r="N55" s="1792"/>
      <c r="O55" s="1792"/>
      <c r="P55" s="1792"/>
      <c r="Q55" s="1792"/>
      <c r="R55" s="1792"/>
      <c r="S55" s="1792"/>
      <c r="T55" s="1792"/>
      <c r="U55" s="1792"/>
      <c r="V55" s="1792"/>
      <c r="W55" s="1792"/>
      <c r="X55" s="1792"/>
      <c r="Y55" s="1792"/>
      <c r="Z55" s="1792"/>
      <c r="AA55" s="1792"/>
      <c r="AB55" s="1792"/>
      <c r="AC55" s="1792"/>
      <c r="AD55" s="1792"/>
      <c r="AE55" s="1792"/>
      <c r="AF55" s="1792"/>
      <c r="AG55" s="1792"/>
      <c r="AH55" s="1792"/>
      <c r="AI55" s="1792"/>
      <c r="AJ55" s="1792"/>
      <c r="AK55" s="1792"/>
      <c r="AL55" s="1792"/>
      <c r="AM55" s="1792"/>
      <c r="AN55" s="1792"/>
      <c r="AO55" s="1792"/>
      <c r="AP55" s="1793"/>
      <c r="AQ55" s="795"/>
      <c r="AR55" s="795"/>
      <c r="AS55" s="804" t="s">
        <v>450</v>
      </c>
    </row>
    <row r="56" spans="1:45" ht="16.5" customHeight="1" x14ac:dyDescent="0.25">
      <c r="A56" s="821"/>
      <c r="B56" s="830"/>
      <c r="C56" s="830"/>
      <c r="D56" s="830"/>
      <c r="E56" s="831"/>
      <c r="F56" s="831"/>
      <c r="G56" s="822"/>
      <c r="H56" s="822"/>
      <c r="I56" s="803"/>
      <c r="J56" s="803"/>
      <c r="K56" s="803"/>
      <c r="L56" s="803"/>
      <c r="M56" s="824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03"/>
      <c r="AM56" s="803"/>
      <c r="AN56" s="803"/>
      <c r="AO56" s="803"/>
      <c r="AP56" s="795"/>
      <c r="AQ56" s="795"/>
      <c r="AR56" s="795"/>
      <c r="AS56" s="804"/>
    </row>
    <row r="57" spans="1:45" ht="16.5" customHeight="1" x14ac:dyDescent="0.25">
      <c r="A57" s="790" t="s">
        <v>472</v>
      </c>
      <c r="B57" s="830"/>
      <c r="C57" s="830"/>
      <c r="D57" s="830"/>
      <c r="E57" s="831"/>
      <c r="F57" s="831"/>
      <c r="G57" s="822"/>
      <c r="H57" s="822"/>
      <c r="I57" s="803"/>
      <c r="J57" s="803"/>
      <c r="K57" s="803"/>
      <c r="L57" s="803"/>
      <c r="M57" s="824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03"/>
      <c r="AN57" s="803"/>
      <c r="AO57" s="803"/>
      <c r="AP57" s="795"/>
      <c r="AQ57" s="795"/>
      <c r="AR57" s="795"/>
      <c r="AS57" s="804" t="s">
        <v>439</v>
      </c>
    </row>
    <row r="58" spans="1:45" ht="16.5" customHeight="1" x14ac:dyDescent="0.25">
      <c r="A58" s="821" t="s">
        <v>475</v>
      </c>
      <c r="B58" s="720">
        <f>18.76-(25/5280)</f>
        <v>18.755265151515154</v>
      </c>
      <c r="C58" s="720">
        <f>18.76+(167/5280)+(25/5280)</f>
        <v>18.796363636363637</v>
      </c>
      <c r="D58" s="830">
        <f>C58-B58</f>
        <v>4.1098484848482997E-2</v>
      </c>
      <c r="E58" s="831"/>
      <c r="F58" s="1791" t="s">
        <v>481</v>
      </c>
      <c r="G58" s="1792"/>
      <c r="H58" s="1792"/>
      <c r="I58" s="1792"/>
      <c r="J58" s="1792"/>
      <c r="K58" s="1792"/>
      <c r="L58" s="1792"/>
      <c r="M58" s="1792"/>
      <c r="N58" s="1792"/>
      <c r="O58" s="1792"/>
      <c r="P58" s="1792"/>
      <c r="Q58" s="1792"/>
      <c r="R58" s="1792"/>
      <c r="S58" s="1792"/>
      <c r="T58" s="1792"/>
      <c r="U58" s="1792"/>
      <c r="V58" s="1792"/>
      <c r="W58" s="1792"/>
      <c r="X58" s="1792"/>
      <c r="Y58" s="1792"/>
      <c r="Z58" s="1792"/>
      <c r="AA58" s="1792"/>
      <c r="AB58" s="1792"/>
      <c r="AC58" s="1792"/>
      <c r="AD58" s="1792"/>
      <c r="AE58" s="1792"/>
      <c r="AF58" s="1792"/>
      <c r="AG58" s="1792"/>
      <c r="AH58" s="1792"/>
      <c r="AI58" s="1792"/>
      <c r="AJ58" s="1792"/>
      <c r="AK58" s="1792"/>
      <c r="AL58" s="1792"/>
      <c r="AM58" s="1792"/>
      <c r="AN58" s="1792"/>
      <c r="AO58" s="1792"/>
      <c r="AP58" s="1793"/>
      <c r="AQ58" s="795"/>
      <c r="AR58" s="795"/>
      <c r="AS58" s="804" t="s">
        <v>450</v>
      </c>
    </row>
    <row r="59" spans="1:45" ht="16.5" customHeight="1" x14ac:dyDescent="0.25">
      <c r="A59" s="829"/>
      <c r="B59" s="728"/>
      <c r="C59" s="752"/>
      <c r="D59" s="728"/>
      <c r="E59" s="729"/>
      <c r="F59" s="729"/>
      <c r="G59" s="730"/>
      <c r="H59" s="730"/>
      <c r="I59" s="731"/>
      <c r="J59" s="779"/>
      <c r="K59" s="731"/>
      <c r="L59" s="731"/>
      <c r="M59" s="761"/>
      <c r="N59" s="731"/>
      <c r="O59" s="731"/>
      <c r="P59" s="803"/>
      <c r="Q59" s="731"/>
      <c r="R59" s="731"/>
      <c r="S59" s="731"/>
      <c r="T59" s="731"/>
      <c r="U59" s="731"/>
      <c r="V59" s="731"/>
      <c r="W59" s="779"/>
      <c r="X59" s="779"/>
      <c r="Y59" s="731"/>
      <c r="Z59" s="774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803"/>
      <c r="AL59" s="803"/>
      <c r="AM59" s="803"/>
      <c r="AN59" s="731"/>
      <c r="AO59" s="731"/>
      <c r="AP59" s="732"/>
      <c r="AQ59" s="795"/>
      <c r="AR59" s="795"/>
      <c r="AS59" s="804"/>
    </row>
    <row r="60" spans="1:45" ht="16.5" customHeight="1" x14ac:dyDescent="0.25">
      <c r="A60" s="883"/>
      <c r="B60" s="884"/>
      <c r="C60" s="885"/>
      <c r="D60" s="884"/>
      <c r="E60" s="886"/>
      <c r="F60" s="886"/>
      <c r="G60" s="887"/>
      <c r="H60" s="887"/>
      <c r="I60" s="888"/>
      <c r="J60" s="888"/>
      <c r="K60" s="888"/>
      <c r="L60" s="888"/>
      <c r="M60" s="889"/>
      <c r="N60" s="888"/>
      <c r="O60" s="888"/>
      <c r="P60" s="888"/>
      <c r="Q60" s="888"/>
      <c r="R60" s="888"/>
      <c r="S60" s="888"/>
      <c r="T60" s="888"/>
      <c r="U60" s="888"/>
      <c r="V60" s="888"/>
      <c r="W60" s="888"/>
      <c r="X60" s="888"/>
      <c r="Y60" s="888"/>
      <c r="Z60" s="888"/>
      <c r="AA60" s="888"/>
      <c r="AB60" s="888"/>
      <c r="AC60" s="888"/>
      <c r="AD60" s="888"/>
      <c r="AE60" s="888"/>
      <c r="AF60" s="888"/>
      <c r="AG60" s="888"/>
      <c r="AH60" s="888"/>
      <c r="AI60" s="888"/>
      <c r="AJ60" s="888"/>
      <c r="AK60" s="888"/>
      <c r="AL60" s="888"/>
      <c r="AM60" s="888"/>
      <c r="AN60" s="888"/>
      <c r="AO60" s="888"/>
      <c r="AP60" s="890"/>
      <c r="AQ60" s="890"/>
      <c r="AR60" s="890"/>
      <c r="AS60" s="891"/>
    </row>
    <row r="61" spans="1:45" ht="16.5" customHeight="1" x14ac:dyDescent="0.25">
      <c r="A61" s="883"/>
      <c r="B61" s="884"/>
      <c r="C61" s="885"/>
      <c r="D61" s="884"/>
      <c r="E61" s="886"/>
      <c r="F61" s="886"/>
      <c r="G61" s="887"/>
      <c r="H61" s="887"/>
      <c r="I61" s="888"/>
      <c r="J61" s="888"/>
      <c r="K61" s="888"/>
      <c r="L61" s="888"/>
      <c r="M61" s="889"/>
      <c r="N61" s="888"/>
      <c r="O61" s="888"/>
      <c r="P61" s="888"/>
      <c r="Q61" s="888"/>
      <c r="R61" s="888"/>
      <c r="S61" s="888"/>
      <c r="T61" s="888"/>
      <c r="U61" s="888"/>
      <c r="V61" s="888"/>
      <c r="W61" s="888"/>
      <c r="X61" s="888"/>
      <c r="Y61" s="888"/>
      <c r="Z61" s="888"/>
      <c r="AA61" s="888"/>
      <c r="AB61" s="888"/>
      <c r="AC61" s="888"/>
      <c r="AD61" s="888"/>
      <c r="AE61" s="888"/>
      <c r="AF61" s="888"/>
      <c r="AG61" s="888"/>
      <c r="AH61" s="888"/>
      <c r="AI61" s="888"/>
      <c r="AJ61" s="888"/>
      <c r="AK61" s="888"/>
      <c r="AL61" s="888"/>
      <c r="AM61" s="888"/>
      <c r="AN61" s="888"/>
      <c r="AO61" s="888"/>
      <c r="AP61" s="890"/>
      <c r="AQ61" s="890"/>
      <c r="AR61" s="890"/>
      <c r="AS61" s="891"/>
    </row>
    <row r="62" spans="1:45" ht="16.5" customHeight="1" x14ac:dyDescent="0.25">
      <c r="A62" s="883"/>
      <c r="B62" s="884"/>
      <c r="C62" s="885"/>
      <c r="D62" s="884"/>
      <c r="E62" s="886"/>
      <c r="F62" s="886"/>
      <c r="G62" s="887"/>
      <c r="H62" s="887"/>
      <c r="I62" s="888"/>
      <c r="J62" s="888"/>
      <c r="K62" s="888"/>
      <c r="L62" s="888"/>
      <c r="M62" s="889"/>
      <c r="N62" s="888"/>
      <c r="O62" s="888"/>
      <c r="P62" s="888"/>
      <c r="Q62" s="888"/>
      <c r="R62" s="888"/>
      <c r="S62" s="888"/>
      <c r="T62" s="888"/>
      <c r="U62" s="888"/>
      <c r="V62" s="888"/>
      <c r="W62" s="888"/>
      <c r="X62" s="888"/>
      <c r="Y62" s="888"/>
      <c r="Z62" s="888"/>
      <c r="AA62" s="888"/>
      <c r="AB62" s="888"/>
      <c r="AC62" s="888"/>
      <c r="AD62" s="888"/>
      <c r="AE62" s="888"/>
      <c r="AF62" s="888"/>
      <c r="AG62" s="888"/>
      <c r="AH62" s="888"/>
      <c r="AI62" s="888"/>
      <c r="AJ62" s="888"/>
      <c r="AK62" s="888"/>
      <c r="AL62" s="888"/>
      <c r="AM62" s="888"/>
      <c r="AN62" s="888"/>
      <c r="AO62" s="888"/>
      <c r="AP62" s="890"/>
      <c r="AQ62" s="890"/>
      <c r="AR62" s="890"/>
      <c r="AS62" s="891"/>
    </row>
    <row r="63" spans="1:45" ht="16.5" customHeight="1" x14ac:dyDescent="0.25">
      <c r="A63" s="883"/>
      <c r="B63" s="884"/>
      <c r="C63" s="885"/>
      <c r="D63" s="884"/>
      <c r="E63" s="886"/>
      <c r="F63" s="886"/>
      <c r="G63" s="887"/>
      <c r="H63" s="887"/>
      <c r="I63" s="888"/>
      <c r="J63" s="888"/>
      <c r="K63" s="888"/>
      <c r="L63" s="888"/>
      <c r="M63" s="889"/>
      <c r="N63" s="888"/>
      <c r="O63" s="888"/>
      <c r="P63" s="888"/>
      <c r="Q63" s="888"/>
      <c r="R63" s="888"/>
      <c r="S63" s="888"/>
      <c r="T63" s="888"/>
      <c r="U63" s="888"/>
      <c r="V63" s="888"/>
      <c r="W63" s="888"/>
      <c r="X63" s="888"/>
      <c r="Y63" s="888"/>
      <c r="Z63" s="888"/>
      <c r="AA63" s="888"/>
      <c r="AB63" s="888"/>
      <c r="AC63" s="888"/>
      <c r="AD63" s="888"/>
      <c r="AE63" s="888"/>
      <c r="AF63" s="888"/>
      <c r="AG63" s="888"/>
      <c r="AH63" s="888"/>
      <c r="AI63" s="888"/>
      <c r="AJ63" s="888"/>
      <c r="AK63" s="888"/>
      <c r="AL63" s="888"/>
      <c r="AM63" s="888"/>
      <c r="AN63" s="888"/>
      <c r="AO63" s="888"/>
      <c r="AP63" s="890"/>
      <c r="AQ63" s="890"/>
      <c r="AR63" s="890"/>
      <c r="AS63" s="891"/>
    </row>
    <row r="64" spans="1:45" ht="16.5" customHeight="1" x14ac:dyDescent="0.25">
      <c r="A64" s="883"/>
      <c r="B64" s="884"/>
      <c r="C64" s="885"/>
      <c r="D64" s="884"/>
      <c r="E64" s="886"/>
      <c r="F64" s="886"/>
      <c r="G64" s="887"/>
      <c r="H64" s="887"/>
      <c r="I64" s="888"/>
      <c r="J64" s="888"/>
      <c r="K64" s="888"/>
      <c r="L64" s="888"/>
      <c r="M64" s="889"/>
      <c r="N64" s="888"/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88"/>
      <c r="Z64" s="888"/>
      <c r="AA64" s="888"/>
      <c r="AB64" s="888"/>
      <c r="AC64" s="888"/>
      <c r="AD64" s="888"/>
      <c r="AE64" s="888"/>
      <c r="AF64" s="888"/>
      <c r="AG64" s="888"/>
      <c r="AH64" s="888"/>
      <c r="AI64" s="888"/>
      <c r="AJ64" s="888"/>
      <c r="AK64" s="888"/>
      <c r="AL64" s="888"/>
      <c r="AM64" s="888"/>
      <c r="AN64" s="888"/>
      <c r="AO64" s="888"/>
      <c r="AP64" s="890"/>
      <c r="AQ64" s="890"/>
      <c r="AR64" s="890"/>
      <c r="AS64" s="891"/>
    </row>
    <row r="65" spans="1:45" ht="16.5" customHeight="1" x14ac:dyDescent="0.25">
      <c r="A65" s="503"/>
      <c r="B65" s="821"/>
      <c r="C65" s="821"/>
      <c r="D65" s="821"/>
      <c r="E65" s="822"/>
      <c r="F65" s="822"/>
      <c r="G65" s="822"/>
      <c r="H65" s="822"/>
      <c r="I65" s="803"/>
      <c r="J65" s="803"/>
      <c r="K65" s="803"/>
      <c r="L65" s="803"/>
      <c r="M65" s="824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03"/>
      <c r="AM65" s="803"/>
      <c r="AN65" s="803"/>
      <c r="AO65" s="803"/>
      <c r="AP65" s="795"/>
      <c r="AQ65" s="795"/>
      <c r="AR65" s="795"/>
      <c r="AS65" s="804"/>
    </row>
  </sheetData>
  <mergeCells count="55"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K7:L7"/>
    <mergeCell ref="K44:L44"/>
    <mergeCell ref="S7:T7"/>
    <mergeCell ref="S29:T29"/>
    <mergeCell ref="S44:T44"/>
    <mergeCell ref="S8:S14"/>
    <mergeCell ref="T8:T14"/>
    <mergeCell ref="R8:R15"/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75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1832" t="s">
        <v>78</v>
      </c>
      <c r="B1" s="1833"/>
      <c r="C1" s="1833"/>
      <c r="D1" s="1833"/>
      <c r="E1" s="1834"/>
      <c r="F1" s="217"/>
      <c r="G1" s="217"/>
      <c r="H1" s="218"/>
      <c r="I1" s="217"/>
      <c r="J1" s="83"/>
      <c r="K1" s="722"/>
      <c r="L1" s="722"/>
      <c r="M1" s="83"/>
      <c r="N1" s="767"/>
      <c r="O1" s="83"/>
      <c r="P1" s="27"/>
      <c r="Q1" s="747"/>
      <c r="R1" s="482"/>
      <c r="S1" s="482"/>
      <c r="T1" s="482"/>
      <c r="U1" s="27"/>
      <c r="V1" s="27"/>
      <c r="W1" s="27"/>
      <c r="X1" s="747"/>
      <c r="Y1" s="747"/>
      <c r="Z1" s="27"/>
      <c r="AA1" s="747"/>
      <c r="AB1" s="747"/>
      <c r="AC1" s="747"/>
      <c r="AD1" s="27"/>
      <c r="AE1" s="27"/>
      <c r="AF1" s="510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1835" t="s">
        <v>431</v>
      </c>
      <c r="B2" s="1836"/>
      <c r="C2" s="1836"/>
      <c r="D2" s="1836"/>
      <c r="E2" s="1837"/>
      <c r="H2" s="221"/>
      <c r="I2" s="221"/>
      <c r="J2" s="1"/>
      <c r="K2" s="1"/>
      <c r="L2" s="1"/>
      <c r="M2" s="1"/>
      <c r="N2" s="75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1838" t="s">
        <v>432</v>
      </c>
      <c r="B3" s="1839"/>
      <c r="C3" s="1839"/>
      <c r="D3" s="1839"/>
      <c r="E3" s="1840"/>
      <c r="G3" s="222"/>
      <c r="H3" s="223"/>
      <c r="I3" s="219"/>
      <c r="J3" s="1"/>
      <c r="K3" s="1"/>
      <c r="L3" s="1"/>
      <c r="M3" s="1"/>
      <c r="N3" s="755"/>
      <c r="O3" s="1"/>
      <c r="P3" s="1"/>
      <c r="Q3" s="1"/>
      <c r="R3" s="1"/>
      <c r="S3" s="1"/>
      <c r="T3" s="1"/>
      <c r="U3" s="1" t="s">
        <v>424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405</v>
      </c>
      <c r="B4" s="716"/>
      <c r="C4" s="716"/>
      <c r="D4" s="716"/>
      <c r="H4" s="497"/>
      <c r="I4" s="498"/>
      <c r="J4" s="485"/>
      <c r="K4" s="723"/>
      <c r="L4" s="723"/>
      <c r="M4" s="485"/>
      <c r="N4" s="756"/>
      <c r="O4" s="485"/>
      <c r="P4" s="485"/>
      <c r="Q4" s="723"/>
      <c r="R4" s="485"/>
      <c r="S4" s="485"/>
      <c r="T4" s="485"/>
      <c r="U4" s="485"/>
      <c r="V4" s="483"/>
      <c r="W4" s="483"/>
      <c r="X4" s="773"/>
      <c r="Y4" s="773"/>
      <c r="Z4" s="483"/>
      <c r="AA4" s="773"/>
      <c r="AB4" s="77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2"/>
      <c r="AO4" s="2"/>
      <c r="AP4" s="2"/>
      <c r="AQ4" s="1"/>
    </row>
    <row r="5" spans="1:43" ht="33.75" customHeight="1" thickBot="1" x14ac:dyDescent="0.3">
      <c r="A5" s="1841" t="s">
        <v>9</v>
      </c>
      <c r="B5" s="1842"/>
      <c r="C5" s="1842"/>
      <c r="D5" s="1842"/>
      <c r="E5" s="1843"/>
      <c r="F5" s="1843"/>
      <c r="G5" s="1843"/>
      <c r="H5" s="1843"/>
      <c r="I5" s="1853"/>
      <c r="J5" s="445"/>
      <c r="K5" s="772"/>
      <c r="L5" s="725">
        <v>1000</v>
      </c>
      <c r="M5" s="725">
        <v>1000</v>
      </c>
      <c r="N5" s="768">
        <v>1010</v>
      </c>
      <c r="O5" s="445"/>
      <c r="P5" s="445" t="s">
        <v>13</v>
      </c>
      <c r="Q5" s="77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792"/>
      <c r="AP5" s="792"/>
      <c r="AQ5" s="1"/>
    </row>
    <row r="6" spans="1:43" ht="15.75" customHeight="1" thickBot="1" x14ac:dyDescent="0.3">
      <c r="A6" s="1844"/>
      <c r="B6" s="1845"/>
      <c r="C6" s="1845"/>
      <c r="D6" s="1845"/>
      <c r="E6" s="1846"/>
      <c r="F6" s="1846"/>
      <c r="G6" s="1846"/>
      <c r="H6" s="1846"/>
      <c r="I6" s="1854"/>
      <c r="AL6"/>
      <c r="AM6"/>
      <c r="AN6"/>
      <c r="AO6"/>
      <c r="AP6"/>
      <c r="AQ6" s="778"/>
    </row>
    <row r="7" spans="1:43" ht="17.100000000000001" customHeight="1" thickBot="1" x14ac:dyDescent="0.3">
      <c r="A7" s="726"/>
      <c r="B7" s="1806" t="s">
        <v>25</v>
      </c>
      <c r="C7" s="1807"/>
      <c r="D7" s="1808"/>
      <c r="E7" s="1815" t="s">
        <v>28</v>
      </c>
      <c r="F7" s="1817" t="s">
        <v>42</v>
      </c>
      <c r="G7" s="1815" t="s">
        <v>43</v>
      </c>
      <c r="H7" s="1819" t="s">
        <v>77</v>
      </c>
      <c r="I7" s="1861" t="s">
        <v>76</v>
      </c>
      <c r="J7" s="28">
        <v>202</v>
      </c>
      <c r="K7" s="801">
        <v>202</v>
      </c>
      <c r="L7" s="1584">
        <v>254</v>
      </c>
      <c r="M7" s="1586"/>
      <c r="N7" s="769">
        <v>254</v>
      </c>
      <c r="O7" s="28"/>
      <c r="P7" s="28">
        <v>254</v>
      </c>
      <c r="Q7" s="771"/>
      <c r="R7" s="796">
        <v>407</v>
      </c>
      <c r="S7" s="23">
        <v>407</v>
      </c>
      <c r="T7" s="1584">
        <v>442</v>
      </c>
      <c r="U7" s="1586"/>
      <c r="V7" s="23">
        <v>448</v>
      </c>
      <c r="W7" s="23">
        <v>442</v>
      </c>
      <c r="X7" s="796">
        <v>441</v>
      </c>
      <c r="Y7" s="796">
        <v>442</v>
      </c>
      <c r="Z7" s="23">
        <v>512</v>
      </c>
      <c r="AA7" s="511">
        <v>516</v>
      </c>
      <c r="AB7" s="806"/>
      <c r="AC7" s="748">
        <v>519</v>
      </c>
      <c r="AD7" s="23">
        <v>512</v>
      </c>
      <c r="AE7" s="23">
        <v>512</v>
      </c>
      <c r="AF7" s="511">
        <v>690</v>
      </c>
      <c r="AG7" s="23">
        <v>512</v>
      </c>
      <c r="AH7" s="23">
        <v>512</v>
      </c>
      <c r="AI7" s="23">
        <v>516</v>
      </c>
      <c r="AJ7" s="23">
        <v>516</v>
      </c>
      <c r="AK7" s="796">
        <v>451</v>
      </c>
      <c r="AL7" s="23" t="s">
        <v>201</v>
      </c>
      <c r="AM7" s="796">
        <v>519</v>
      </c>
      <c r="AN7" s="23" t="s">
        <v>201</v>
      </c>
      <c r="AO7" s="796"/>
      <c r="AP7" s="844"/>
      <c r="AQ7" s="1803" t="s">
        <v>112</v>
      </c>
    </row>
    <row r="8" spans="1:43" ht="16.5" customHeight="1" x14ac:dyDescent="0.25">
      <c r="A8" s="727"/>
      <c r="B8" s="1809"/>
      <c r="C8" s="1810"/>
      <c r="D8" s="1811"/>
      <c r="E8" s="1816"/>
      <c r="F8" s="1818"/>
      <c r="G8" s="1816"/>
      <c r="H8" s="1816"/>
      <c r="I8" s="1816"/>
      <c r="J8" s="1820" t="s">
        <v>427</v>
      </c>
      <c r="K8" s="1828" t="s">
        <v>433</v>
      </c>
      <c r="L8" s="1794" t="s">
        <v>406</v>
      </c>
      <c r="M8" s="1794" t="s">
        <v>407</v>
      </c>
      <c r="N8" s="1822" t="s">
        <v>408</v>
      </c>
      <c r="O8" s="1794"/>
      <c r="P8" s="1794" t="s">
        <v>206</v>
      </c>
      <c r="Q8" s="807"/>
      <c r="R8" s="1826" t="s">
        <v>426</v>
      </c>
      <c r="S8" s="1794" t="s">
        <v>425</v>
      </c>
      <c r="T8" s="1801" t="s">
        <v>409</v>
      </c>
      <c r="U8" s="1801" t="s">
        <v>410</v>
      </c>
      <c r="V8" s="1794" t="s">
        <v>204</v>
      </c>
      <c r="W8" s="1801" t="s">
        <v>245</v>
      </c>
      <c r="X8" s="1830" t="s">
        <v>468</v>
      </c>
      <c r="Y8" s="1830" t="s">
        <v>470</v>
      </c>
      <c r="Z8" s="1794" t="s">
        <v>246</v>
      </c>
      <c r="AA8" s="1794" t="s">
        <v>428</v>
      </c>
      <c r="AB8" s="807"/>
      <c r="AC8" s="1794" t="s">
        <v>419</v>
      </c>
      <c r="AD8" s="1794" t="s">
        <v>247</v>
      </c>
      <c r="AE8" s="1794" t="s">
        <v>370</v>
      </c>
      <c r="AF8" s="1796" t="s">
        <v>372</v>
      </c>
      <c r="AG8" s="1794" t="s">
        <v>209</v>
      </c>
      <c r="AH8" s="1794" t="s">
        <v>210</v>
      </c>
      <c r="AI8" s="1794" t="s">
        <v>189</v>
      </c>
      <c r="AJ8" s="1794" t="s">
        <v>205</v>
      </c>
      <c r="AK8" s="1826" t="s">
        <v>371</v>
      </c>
      <c r="AL8" s="1794" t="s">
        <v>197</v>
      </c>
      <c r="AM8" s="1826" t="s">
        <v>471</v>
      </c>
      <c r="AN8" s="1794" t="s">
        <v>202</v>
      </c>
      <c r="AO8" s="1856"/>
      <c r="AP8" s="1856"/>
      <c r="AQ8" s="1804"/>
    </row>
    <row r="9" spans="1:43" ht="16.5" customHeight="1" x14ac:dyDescent="0.25">
      <c r="A9" s="727"/>
      <c r="B9" s="1809"/>
      <c r="C9" s="1810"/>
      <c r="D9" s="1811"/>
      <c r="E9" s="1816"/>
      <c r="F9" s="1818"/>
      <c r="G9" s="1816"/>
      <c r="H9" s="1816"/>
      <c r="I9" s="1816"/>
      <c r="J9" s="1795"/>
      <c r="K9" s="1827"/>
      <c r="L9" s="1795"/>
      <c r="M9" s="1795"/>
      <c r="N9" s="1823"/>
      <c r="O9" s="1825"/>
      <c r="P9" s="1795"/>
      <c r="Q9" s="808"/>
      <c r="R9" s="1827"/>
      <c r="S9" s="1795"/>
      <c r="T9" s="1802"/>
      <c r="U9" s="1802"/>
      <c r="V9" s="1795"/>
      <c r="W9" s="1802"/>
      <c r="X9" s="1831"/>
      <c r="Y9" s="1831"/>
      <c r="Z9" s="1795"/>
      <c r="AA9" s="1795"/>
      <c r="AB9" s="808"/>
      <c r="AC9" s="1795"/>
      <c r="AD9" s="1795"/>
      <c r="AE9" s="1795"/>
      <c r="AF9" s="1797"/>
      <c r="AG9" s="1795"/>
      <c r="AH9" s="1795"/>
      <c r="AI9" s="1795"/>
      <c r="AJ9" s="1795"/>
      <c r="AK9" s="1827"/>
      <c r="AL9" s="1795"/>
      <c r="AM9" s="1827"/>
      <c r="AN9" s="1795"/>
      <c r="AO9" s="1831"/>
      <c r="AP9" s="1831"/>
      <c r="AQ9" s="1804"/>
    </row>
    <row r="10" spans="1:43" ht="16.5" customHeight="1" x14ac:dyDescent="0.25">
      <c r="A10" s="727"/>
      <c r="B10" s="1809"/>
      <c r="C10" s="1810"/>
      <c r="D10" s="1811"/>
      <c r="E10" s="1816"/>
      <c r="F10" s="1818"/>
      <c r="G10" s="1816"/>
      <c r="H10" s="1816"/>
      <c r="I10" s="1816"/>
      <c r="J10" s="1795"/>
      <c r="K10" s="1827"/>
      <c r="L10" s="1795"/>
      <c r="M10" s="1795"/>
      <c r="N10" s="1823"/>
      <c r="O10" s="1825"/>
      <c r="P10" s="1795"/>
      <c r="Q10" s="808"/>
      <c r="R10" s="1827"/>
      <c r="S10" s="1795"/>
      <c r="T10" s="1802"/>
      <c r="U10" s="1802"/>
      <c r="V10" s="1795"/>
      <c r="W10" s="1802"/>
      <c r="X10" s="1831"/>
      <c r="Y10" s="1831"/>
      <c r="Z10" s="1795"/>
      <c r="AA10" s="1795"/>
      <c r="AB10" s="808"/>
      <c r="AC10" s="1795"/>
      <c r="AD10" s="1795"/>
      <c r="AE10" s="1795"/>
      <c r="AF10" s="1797"/>
      <c r="AG10" s="1795"/>
      <c r="AH10" s="1795"/>
      <c r="AI10" s="1795"/>
      <c r="AJ10" s="1795"/>
      <c r="AK10" s="1827"/>
      <c r="AL10" s="1795"/>
      <c r="AM10" s="1827"/>
      <c r="AN10" s="1795"/>
      <c r="AO10" s="1831"/>
      <c r="AP10" s="1831"/>
      <c r="AQ10" s="1804"/>
    </row>
    <row r="11" spans="1:43" ht="16.5" customHeight="1" x14ac:dyDescent="0.25">
      <c r="A11" s="727" t="s">
        <v>412</v>
      </c>
      <c r="B11" s="1809"/>
      <c r="C11" s="1810"/>
      <c r="D11" s="1811"/>
      <c r="E11" s="1816"/>
      <c r="F11" s="1818"/>
      <c r="G11" s="1816"/>
      <c r="H11" s="1816"/>
      <c r="I11" s="1816"/>
      <c r="J11" s="1795"/>
      <c r="K11" s="1827"/>
      <c r="L11" s="1795"/>
      <c r="M11" s="1795"/>
      <c r="N11" s="1823"/>
      <c r="O11" s="1825"/>
      <c r="P11" s="1795"/>
      <c r="Q11" s="808"/>
      <c r="R11" s="1827"/>
      <c r="S11" s="1795"/>
      <c r="T11" s="1802"/>
      <c r="U11" s="1802"/>
      <c r="V11" s="1795"/>
      <c r="W11" s="1802"/>
      <c r="X11" s="1831"/>
      <c r="Y11" s="1831"/>
      <c r="Z11" s="1795"/>
      <c r="AA11" s="1795"/>
      <c r="AB11" s="808"/>
      <c r="AC11" s="1795"/>
      <c r="AD11" s="1795"/>
      <c r="AE11" s="1795"/>
      <c r="AF11" s="1797"/>
      <c r="AG11" s="1795"/>
      <c r="AH11" s="1795"/>
      <c r="AI11" s="1795"/>
      <c r="AJ11" s="1795"/>
      <c r="AK11" s="1827"/>
      <c r="AL11" s="1795"/>
      <c r="AM11" s="1827"/>
      <c r="AN11" s="1795"/>
      <c r="AO11" s="1831"/>
      <c r="AP11" s="1831"/>
      <c r="AQ11" s="1804"/>
    </row>
    <row r="12" spans="1:43" ht="16.5" customHeight="1" x14ac:dyDescent="0.25">
      <c r="A12" s="727" t="s">
        <v>411</v>
      </c>
      <c r="B12" s="1809"/>
      <c r="C12" s="1810"/>
      <c r="D12" s="1811"/>
      <c r="E12" s="1816"/>
      <c r="F12" s="1818"/>
      <c r="G12" s="1816"/>
      <c r="H12" s="1816"/>
      <c r="I12" s="1816"/>
      <c r="J12" s="1795"/>
      <c r="K12" s="1827"/>
      <c r="L12" s="1795"/>
      <c r="M12" s="1795"/>
      <c r="N12" s="1823"/>
      <c r="O12" s="1825"/>
      <c r="P12" s="1795"/>
      <c r="Q12" s="808"/>
      <c r="R12" s="1827"/>
      <c r="S12" s="1795"/>
      <c r="T12" s="1802"/>
      <c r="U12" s="1802"/>
      <c r="V12" s="1795"/>
      <c r="W12" s="1802"/>
      <c r="X12" s="1831"/>
      <c r="Y12" s="1831"/>
      <c r="Z12" s="1795"/>
      <c r="AA12" s="1795"/>
      <c r="AB12" s="808"/>
      <c r="AC12" s="1795"/>
      <c r="AD12" s="1795"/>
      <c r="AE12" s="1795"/>
      <c r="AF12" s="1797"/>
      <c r="AG12" s="1795"/>
      <c r="AH12" s="1795"/>
      <c r="AI12" s="1795"/>
      <c r="AJ12" s="1795"/>
      <c r="AK12" s="1827"/>
      <c r="AL12" s="1795"/>
      <c r="AM12" s="1827"/>
      <c r="AN12" s="1795"/>
      <c r="AO12" s="1831"/>
      <c r="AP12" s="1831"/>
      <c r="AQ12" s="1804"/>
    </row>
    <row r="13" spans="1:43" ht="16.5" customHeight="1" x14ac:dyDescent="0.25">
      <c r="A13" s="727" t="s">
        <v>213</v>
      </c>
      <c r="B13" s="1809"/>
      <c r="C13" s="1810"/>
      <c r="D13" s="1811"/>
      <c r="E13" s="1816"/>
      <c r="F13" s="1818"/>
      <c r="G13" s="1816"/>
      <c r="H13" s="1816"/>
      <c r="I13" s="1816"/>
      <c r="J13" s="1795"/>
      <c r="K13" s="1827"/>
      <c r="L13" s="1795"/>
      <c r="M13" s="1795"/>
      <c r="N13" s="1823"/>
      <c r="O13" s="1825"/>
      <c r="P13" s="1795"/>
      <c r="Q13" s="808"/>
      <c r="R13" s="1827"/>
      <c r="S13" s="1795"/>
      <c r="T13" s="1802"/>
      <c r="U13" s="1802"/>
      <c r="V13" s="1795"/>
      <c r="W13" s="1802"/>
      <c r="X13" s="1831"/>
      <c r="Y13" s="1831"/>
      <c r="Z13" s="1795"/>
      <c r="AA13" s="1795"/>
      <c r="AB13" s="808"/>
      <c r="AC13" s="1795"/>
      <c r="AD13" s="1795"/>
      <c r="AE13" s="1795"/>
      <c r="AF13" s="1797"/>
      <c r="AG13" s="1795"/>
      <c r="AH13" s="1795"/>
      <c r="AI13" s="1795"/>
      <c r="AJ13" s="1795"/>
      <c r="AK13" s="1827"/>
      <c r="AL13" s="1795"/>
      <c r="AM13" s="1827"/>
      <c r="AN13" s="1795"/>
      <c r="AO13" s="1831"/>
      <c r="AP13" s="1831"/>
      <c r="AQ13" s="1804"/>
    </row>
    <row r="14" spans="1:43" ht="16.5" customHeight="1" x14ac:dyDescent="0.25">
      <c r="A14" s="727"/>
      <c r="B14" s="1809"/>
      <c r="C14" s="1810"/>
      <c r="D14" s="1811"/>
      <c r="E14" s="1816"/>
      <c r="F14" s="1818"/>
      <c r="G14" s="1816"/>
      <c r="H14" s="1816"/>
      <c r="I14" s="1816"/>
      <c r="J14" s="1795"/>
      <c r="K14" s="1827"/>
      <c r="L14" s="1821"/>
      <c r="M14" s="1821"/>
      <c r="N14" s="1824"/>
      <c r="O14" s="1825"/>
      <c r="P14" s="1821"/>
      <c r="Q14" s="808"/>
      <c r="R14" s="1827"/>
      <c r="S14" s="1795"/>
      <c r="T14" s="1802"/>
      <c r="U14" s="1802"/>
      <c r="V14" s="1821"/>
      <c r="W14" s="1802"/>
      <c r="X14" s="1831"/>
      <c r="Y14" s="1831"/>
      <c r="Z14" s="1795"/>
      <c r="AA14" s="1795"/>
      <c r="AB14" s="808"/>
      <c r="AC14" s="1795"/>
      <c r="AD14" s="1795"/>
      <c r="AE14" s="1795"/>
      <c r="AF14" s="1797"/>
      <c r="AG14" s="1795"/>
      <c r="AH14" s="1795"/>
      <c r="AI14" s="1795"/>
      <c r="AJ14" s="1795"/>
      <c r="AK14" s="1827"/>
      <c r="AL14" s="1795"/>
      <c r="AM14" s="1827"/>
      <c r="AN14" s="1795"/>
      <c r="AO14" s="1831"/>
      <c r="AP14" s="1831"/>
      <c r="AQ14" s="1804"/>
    </row>
    <row r="15" spans="1:43" ht="16.5" customHeight="1" x14ac:dyDescent="0.25">
      <c r="A15" s="727"/>
      <c r="B15" s="1812"/>
      <c r="C15" s="1813"/>
      <c r="D15" s="1814"/>
      <c r="E15" s="1816"/>
      <c r="F15" s="1818"/>
      <c r="G15" s="1816"/>
      <c r="H15" s="1816"/>
      <c r="I15" s="1816"/>
      <c r="J15" s="1798"/>
      <c r="K15" s="1829"/>
      <c r="L15" s="389" t="s">
        <v>1</v>
      </c>
      <c r="M15" s="389" t="s">
        <v>417</v>
      </c>
      <c r="N15" s="770" t="s">
        <v>1</v>
      </c>
      <c r="O15" s="1825"/>
      <c r="P15" s="389" t="s">
        <v>63</v>
      </c>
      <c r="Q15" s="810"/>
      <c r="R15" s="1827"/>
      <c r="S15" s="1795"/>
      <c r="T15" s="389" t="s">
        <v>1</v>
      </c>
      <c r="U15" s="389" t="s">
        <v>418</v>
      </c>
      <c r="V15" s="389" t="s">
        <v>1</v>
      </c>
      <c r="W15" s="389" t="s">
        <v>1</v>
      </c>
      <c r="X15" s="798" t="s">
        <v>2</v>
      </c>
      <c r="Y15" s="798" t="s">
        <v>487</v>
      </c>
      <c r="Z15" s="1795"/>
      <c r="AA15" s="1795"/>
      <c r="AB15" s="808"/>
      <c r="AC15" s="1795"/>
      <c r="AD15" s="1795"/>
      <c r="AE15" s="1795"/>
      <c r="AF15" s="1798"/>
      <c r="AG15" s="1795"/>
      <c r="AH15" s="1795"/>
      <c r="AI15" s="1795"/>
      <c r="AJ15" s="1795"/>
      <c r="AK15" s="1827"/>
      <c r="AL15" s="1795"/>
      <c r="AM15" s="1827"/>
      <c r="AN15" s="1795"/>
      <c r="AO15" s="1857"/>
      <c r="AP15" s="1857"/>
      <c r="AQ15" s="1804"/>
    </row>
    <row r="16" spans="1:43" ht="16.5" customHeight="1" thickBot="1" x14ac:dyDescent="0.3">
      <c r="A16" s="836"/>
      <c r="B16" s="719" t="s">
        <v>403</v>
      </c>
      <c r="C16" s="719" t="s">
        <v>404</v>
      </c>
      <c r="D16" s="719" t="s">
        <v>26</v>
      </c>
      <c r="E16" s="499" t="s">
        <v>72</v>
      </c>
      <c r="F16" s="500" t="s">
        <v>72</v>
      </c>
      <c r="G16" s="500" t="s">
        <v>365</v>
      </c>
      <c r="H16" s="500" t="s">
        <v>365</v>
      </c>
      <c r="I16" s="500" t="s">
        <v>365</v>
      </c>
      <c r="J16" s="501" t="s">
        <v>365</v>
      </c>
      <c r="K16" s="501" t="s">
        <v>365</v>
      </c>
      <c r="L16" s="501" t="s">
        <v>365</v>
      </c>
      <c r="M16" s="501" t="s">
        <v>365</v>
      </c>
      <c r="N16" s="758" t="s">
        <v>365</v>
      </c>
      <c r="O16" s="501"/>
      <c r="P16" s="501" t="s">
        <v>11</v>
      </c>
      <c r="Q16" s="811"/>
      <c r="R16" s="797" t="s">
        <v>366</v>
      </c>
      <c r="S16" s="501" t="s">
        <v>366</v>
      </c>
      <c r="T16" s="501" t="s">
        <v>364</v>
      </c>
      <c r="U16" s="501" t="s">
        <v>364</v>
      </c>
      <c r="V16" s="501" t="s">
        <v>12</v>
      </c>
      <c r="W16" s="501" t="s">
        <v>12</v>
      </c>
      <c r="X16" s="797" t="s">
        <v>364</v>
      </c>
      <c r="Y16" s="797" t="s">
        <v>364</v>
      </c>
      <c r="Z16" s="501" t="s">
        <v>365</v>
      </c>
      <c r="AA16" s="499" t="s">
        <v>72</v>
      </c>
      <c r="AB16" s="820"/>
      <c r="AC16" s="749" t="s">
        <v>237</v>
      </c>
      <c r="AD16" s="501" t="s">
        <v>365</v>
      </c>
      <c r="AE16" s="501" t="s">
        <v>365</v>
      </c>
      <c r="AF16" s="501" t="s">
        <v>365</v>
      </c>
      <c r="AG16" s="501" t="s">
        <v>11</v>
      </c>
      <c r="AH16" s="501" t="s">
        <v>11</v>
      </c>
      <c r="AI16" s="501" t="s">
        <v>72</v>
      </c>
      <c r="AJ16" s="501" t="s">
        <v>72</v>
      </c>
      <c r="AK16" s="797" t="s">
        <v>72</v>
      </c>
      <c r="AL16" s="502" t="s">
        <v>72</v>
      </c>
      <c r="AM16" s="797" t="s">
        <v>365</v>
      </c>
      <c r="AN16" s="501" t="s">
        <v>75</v>
      </c>
      <c r="AO16" s="797"/>
      <c r="AP16" s="921"/>
      <c r="AQ16" s="1855"/>
    </row>
    <row r="17" spans="1:46" ht="16.5" customHeight="1" x14ac:dyDescent="0.25">
      <c r="A17" s="790" t="s">
        <v>451</v>
      </c>
      <c r="B17" s="718"/>
      <c r="C17" s="718"/>
      <c r="D17" s="718"/>
      <c r="E17" s="504"/>
      <c r="F17" s="504"/>
      <c r="G17" s="507"/>
      <c r="H17" s="507"/>
      <c r="I17" s="507"/>
      <c r="J17" s="385"/>
      <c r="K17" s="779"/>
      <c r="L17" s="724"/>
      <c r="M17" s="385"/>
      <c r="N17" s="760"/>
      <c r="O17" s="385"/>
      <c r="P17" s="385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33"/>
      <c r="AL17" s="803"/>
      <c r="AM17" s="838"/>
      <c r="AN17" s="838"/>
      <c r="AO17" s="838"/>
      <c r="AP17" s="838"/>
      <c r="AQ17" s="839" t="s">
        <v>439</v>
      </c>
    </row>
    <row r="18" spans="1:46" ht="16.5" customHeight="1" x14ac:dyDescent="0.25">
      <c r="A18" s="821" t="s">
        <v>475</v>
      </c>
      <c r="B18" s="830">
        <f>19.19-(25/5280)</f>
        <v>19.185265151515154</v>
      </c>
      <c r="C18" s="737">
        <f>19.19+(1181/5280)+(25/5280)</f>
        <v>19.418409090909091</v>
      </c>
      <c r="D18" s="737">
        <f>C18-B18</f>
        <v>0.23314393939393696</v>
      </c>
      <c r="F18" s="1858" t="s">
        <v>481</v>
      </c>
      <c r="G18" s="1859"/>
      <c r="H18" s="1859"/>
      <c r="I18" s="1859"/>
      <c r="J18" s="1859"/>
      <c r="K18" s="1859"/>
      <c r="L18" s="1859"/>
      <c r="M18" s="1859"/>
      <c r="N18" s="1859"/>
      <c r="O18" s="1859"/>
      <c r="P18" s="1859"/>
      <c r="Q18" s="1859"/>
      <c r="R18" s="1859"/>
      <c r="S18" s="1859"/>
      <c r="T18" s="1859"/>
      <c r="U18" s="1859"/>
      <c r="V18" s="1859"/>
      <c r="W18" s="1859"/>
      <c r="X18" s="1859"/>
      <c r="Y18" s="1859"/>
      <c r="Z18" s="1859"/>
      <c r="AA18" s="1859"/>
      <c r="AB18" s="1859"/>
      <c r="AC18" s="1859"/>
      <c r="AD18" s="1859"/>
      <c r="AE18" s="1859"/>
      <c r="AF18" s="1859"/>
      <c r="AG18" s="1859"/>
      <c r="AH18" s="1859"/>
      <c r="AI18" s="1859"/>
      <c r="AJ18" s="1859"/>
      <c r="AK18" s="1859"/>
      <c r="AL18" s="1859"/>
      <c r="AM18" s="1859"/>
      <c r="AN18" s="1859"/>
      <c r="AO18" s="1859"/>
      <c r="AP18" s="1860"/>
      <c r="AQ18" s="840" t="s">
        <v>452</v>
      </c>
    </row>
    <row r="19" spans="1:46" ht="16.5" customHeight="1" x14ac:dyDescent="0.25">
      <c r="A19" s="829"/>
      <c r="B19" s="830"/>
      <c r="C19" s="832"/>
      <c r="D19" s="830"/>
      <c r="E19" s="831"/>
      <c r="F19" s="831"/>
      <c r="G19" s="822"/>
      <c r="H19" s="822"/>
      <c r="I19" s="823"/>
      <c r="J19" s="803"/>
      <c r="K19" s="803"/>
      <c r="L19" s="803"/>
      <c r="M19" s="803"/>
      <c r="N19" s="824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37"/>
      <c r="AN19" s="837"/>
      <c r="AO19" s="837"/>
      <c r="AP19" s="837"/>
      <c r="AQ19" s="840"/>
    </row>
    <row r="20" spans="1:46" ht="16.5" customHeight="1" x14ac:dyDescent="0.25">
      <c r="A20" s="790" t="s">
        <v>453</v>
      </c>
      <c r="B20" s="718"/>
      <c r="C20" s="718"/>
      <c r="D20" s="718"/>
      <c r="E20" s="504"/>
      <c r="F20" s="504"/>
      <c r="G20" s="507"/>
      <c r="H20" s="507"/>
      <c r="I20" s="507"/>
      <c r="J20" s="385"/>
      <c r="K20" s="779"/>
      <c r="L20" s="724"/>
      <c r="M20" s="385"/>
      <c r="N20" s="760"/>
      <c r="O20" s="385"/>
      <c r="P20" s="385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33"/>
      <c r="AL20" s="803"/>
      <c r="AM20" s="837"/>
      <c r="AN20" s="837"/>
      <c r="AO20" s="837"/>
      <c r="AP20" s="837"/>
      <c r="AQ20" s="842" t="s">
        <v>439</v>
      </c>
    </row>
    <row r="21" spans="1:46" ht="16.5" customHeight="1" x14ac:dyDescent="0.25">
      <c r="A21" s="895" t="s">
        <v>413</v>
      </c>
      <c r="B21" s="737">
        <f>C21-0.0047</f>
        <v>19.185300000000002</v>
      </c>
      <c r="C21" s="737">
        <f>B22</f>
        <v>19.190000000000001</v>
      </c>
      <c r="D21" s="737">
        <f>C21-B21</f>
        <v>4.6999999999997044E-3</v>
      </c>
      <c r="E21" s="741">
        <v>25</v>
      </c>
      <c r="F21" s="741">
        <v>36</v>
      </c>
      <c r="G21" s="740">
        <f>F21*E21/9</f>
        <v>100</v>
      </c>
      <c r="H21" s="740"/>
      <c r="I21" s="740"/>
      <c r="J21" s="739"/>
      <c r="K21" s="739"/>
      <c r="L21" s="739"/>
      <c r="M21" s="739"/>
      <c r="N21" s="759"/>
      <c r="O21" s="739"/>
      <c r="P21" s="739"/>
      <c r="Q21" s="739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7"/>
      <c r="AL21" s="918"/>
      <c r="AM21" s="916">
        <v>1</v>
      </c>
      <c r="AN21" s="916"/>
      <c r="AO21" s="916"/>
      <c r="AP21" s="916"/>
      <c r="AQ21" s="919"/>
    </row>
    <row r="22" spans="1:46" ht="16.5" customHeight="1" x14ac:dyDescent="0.25">
      <c r="A22" s="728" t="s">
        <v>454</v>
      </c>
      <c r="B22" s="737">
        <v>19.190000000000001</v>
      </c>
      <c r="C22" s="737">
        <v>19.413599999999999</v>
      </c>
      <c r="D22" s="737">
        <f>C22-B22</f>
        <v>0.22359999999999758</v>
      </c>
      <c r="E22" s="741">
        <f>ROUNDUP(D22*5280,0)</f>
        <v>1181</v>
      </c>
      <c r="F22" s="741">
        <v>36</v>
      </c>
      <c r="G22" s="740">
        <f>F22*E22/9</f>
        <v>4724</v>
      </c>
      <c r="H22" s="741"/>
      <c r="I22" s="741"/>
      <c r="J22" s="739"/>
      <c r="K22" s="739"/>
      <c r="L22" s="739"/>
      <c r="M22" s="739"/>
      <c r="N22" s="759"/>
      <c r="O22" s="739"/>
      <c r="P22" s="739"/>
      <c r="Q22" s="739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34"/>
      <c r="AM22" s="837">
        <v>3</v>
      </c>
      <c r="AN22" s="837"/>
      <c r="AO22" s="837"/>
      <c r="AP22" s="837"/>
      <c r="AQ22" s="842" t="s">
        <v>452</v>
      </c>
    </row>
    <row r="23" spans="1:46" ht="16.5" customHeight="1" x14ac:dyDescent="0.25">
      <c r="A23" s="920" t="s">
        <v>415</v>
      </c>
      <c r="B23" s="737">
        <f>C22</f>
        <v>19.413599999999999</v>
      </c>
      <c r="C23" s="737">
        <f>B23+0.0047</f>
        <v>19.418299999999999</v>
      </c>
      <c r="D23" s="737">
        <f>C23-B23</f>
        <v>4.6999999999997044E-3</v>
      </c>
      <c r="E23" s="741">
        <v>25</v>
      </c>
      <c r="F23" s="741">
        <v>36</v>
      </c>
      <c r="G23" s="740">
        <f>F23*E23/9</f>
        <v>100</v>
      </c>
      <c r="H23" s="741"/>
      <c r="I23" s="741"/>
      <c r="J23" s="739"/>
      <c r="K23" s="739"/>
      <c r="L23" s="739"/>
      <c r="M23" s="739"/>
      <c r="N23" s="759"/>
      <c r="O23" s="739"/>
      <c r="P23" s="739"/>
      <c r="Q23" s="739"/>
      <c r="R23" s="916"/>
      <c r="S23" s="916"/>
      <c r="T23" s="916"/>
      <c r="U23" s="916"/>
      <c r="V23" s="916"/>
      <c r="W23" s="916"/>
      <c r="X23" s="916"/>
      <c r="Y23" s="916"/>
      <c r="Z23" s="916"/>
      <c r="AA23" s="916"/>
      <c r="AB23" s="916"/>
      <c r="AC23" s="916"/>
      <c r="AD23" s="916"/>
      <c r="AE23" s="916"/>
      <c r="AF23" s="916"/>
      <c r="AG23" s="916"/>
      <c r="AH23" s="916"/>
      <c r="AI23" s="916"/>
      <c r="AJ23" s="916"/>
      <c r="AK23" s="916"/>
      <c r="AL23" s="918"/>
      <c r="AM23" s="916">
        <v>1</v>
      </c>
      <c r="AN23" s="916"/>
      <c r="AO23" s="916"/>
      <c r="AP23" s="916"/>
      <c r="AQ23" s="919"/>
    </row>
    <row r="24" spans="1:46" ht="16.5" customHeight="1" x14ac:dyDescent="0.25">
      <c r="A24" s="873" t="s">
        <v>473</v>
      </c>
      <c r="B24" s="728"/>
      <c r="C24" s="728"/>
      <c r="D24" s="728"/>
      <c r="E24" s="729"/>
      <c r="F24" s="729"/>
      <c r="G24" s="730"/>
      <c r="H24" s="730"/>
      <c r="I24" s="730"/>
      <c r="J24" s="731"/>
      <c r="K24" s="779"/>
      <c r="L24" s="731"/>
      <c r="M24" s="731"/>
      <c r="N24" s="761"/>
      <c r="O24" s="731"/>
      <c r="P24" s="731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41">
        <f>SUM(AM21:AM23)</f>
        <v>5</v>
      </c>
      <c r="AN24" s="837"/>
      <c r="AO24" s="837"/>
      <c r="AP24" s="837"/>
      <c r="AQ24" s="842"/>
    </row>
    <row r="25" spans="1:46" ht="16.5" customHeight="1" x14ac:dyDescent="0.25">
      <c r="A25" s="874"/>
      <c r="B25" s="821"/>
      <c r="C25" s="821"/>
      <c r="D25" s="821"/>
      <c r="E25" s="831"/>
      <c r="F25" s="831"/>
      <c r="G25" s="822"/>
      <c r="H25" s="822"/>
      <c r="I25" s="822"/>
      <c r="J25" s="803"/>
      <c r="K25" s="803"/>
      <c r="L25" s="803"/>
      <c r="M25" s="803"/>
      <c r="N25" s="824"/>
      <c r="O25" s="803"/>
      <c r="P25" s="803"/>
      <c r="Q25" s="803"/>
      <c r="R25" s="803"/>
      <c r="S25" s="803"/>
      <c r="T25" s="803"/>
      <c r="U25" s="803"/>
      <c r="V25" s="803"/>
      <c r="W25" s="803"/>
      <c r="X25" s="803"/>
      <c r="Y25" s="803"/>
      <c r="Z25" s="803"/>
      <c r="AA25" s="803"/>
      <c r="AB25" s="803"/>
      <c r="AC25" s="803"/>
      <c r="AD25" s="803"/>
      <c r="AE25" s="803"/>
      <c r="AF25" s="803"/>
      <c r="AG25" s="803"/>
      <c r="AH25" s="803"/>
      <c r="AI25" s="803"/>
      <c r="AJ25" s="803"/>
      <c r="AK25" s="803"/>
      <c r="AL25" s="803"/>
      <c r="AM25" s="837"/>
      <c r="AN25" s="837"/>
      <c r="AO25" s="837"/>
      <c r="AP25" s="837"/>
      <c r="AQ25" s="842"/>
    </row>
    <row r="26" spans="1:46" ht="16.5" customHeight="1" x14ac:dyDescent="0.25">
      <c r="A26" s="790" t="s">
        <v>455</v>
      </c>
      <c r="B26" s="718"/>
      <c r="C26" s="718"/>
      <c r="D26" s="718"/>
      <c r="E26" s="504"/>
      <c r="F26" s="504"/>
      <c r="G26" s="507"/>
      <c r="H26" s="507"/>
      <c r="I26" s="507"/>
      <c r="J26" s="385"/>
      <c r="K26" s="779"/>
      <c r="L26" s="724"/>
      <c r="M26" s="385"/>
      <c r="N26" s="760"/>
      <c r="O26" s="385"/>
      <c r="P26" s="385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33"/>
      <c r="AL26" s="803"/>
      <c r="AM26" s="837"/>
      <c r="AN26" s="837"/>
      <c r="AO26" s="837"/>
      <c r="AP26" s="837"/>
      <c r="AQ26" s="842" t="s">
        <v>456</v>
      </c>
    </row>
    <row r="27" spans="1:46" ht="16.5" customHeight="1" x14ac:dyDescent="0.25">
      <c r="A27" s="821" t="s">
        <v>475</v>
      </c>
      <c r="B27" s="821">
        <f>19.72-(25/5280)</f>
        <v>19.715265151515151</v>
      </c>
      <c r="C27" s="737">
        <f>19.72+(174/5280)+(25/5280)</f>
        <v>19.75768939393939</v>
      </c>
      <c r="D27" s="737">
        <f>C27-B27</f>
        <v>4.2424242424239367E-2</v>
      </c>
      <c r="E27" s="875"/>
      <c r="F27" s="1791" t="s">
        <v>481</v>
      </c>
      <c r="G27" s="1792"/>
      <c r="H27" s="1792"/>
      <c r="I27" s="1792"/>
      <c r="J27" s="1792"/>
      <c r="K27" s="1792"/>
      <c r="L27" s="1792"/>
      <c r="M27" s="1792"/>
      <c r="N27" s="1792"/>
      <c r="O27" s="1792"/>
      <c r="P27" s="1792"/>
      <c r="Q27" s="1792"/>
      <c r="R27" s="1792"/>
      <c r="S27" s="1792"/>
      <c r="T27" s="1792"/>
      <c r="U27" s="1792"/>
      <c r="V27" s="1792"/>
      <c r="W27" s="1792"/>
      <c r="X27" s="1792"/>
      <c r="Y27" s="1792"/>
      <c r="Z27" s="1792"/>
      <c r="AA27" s="1792"/>
      <c r="AB27" s="1792"/>
      <c r="AC27" s="1792"/>
      <c r="AD27" s="1792"/>
      <c r="AE27" s="1792"/>
      <c r="AF27" s="1792"/>
      <c r="AG27" s="1792"/>
      <c r="AH27" s="1792"/>
      <c r="AI27" s="1792"/>
      <c r="AJ27" s="1792"/>
      <c r="AK27" s="1792"/>
      <c r="AL27" s="1792"/>
      <c r="AM27" s="1792"/>
      <c r="AN27" s="1792"/>
      <c r="AO27" s="1792"/>
      <c r="AP27" s="1793"/>
      <c r="AQ27" s="842" t="s">
        <v>462</v>
      </c>
    </row>
    <row r="28" spans="1:46" ht="16.5" customHeight="1" x14ac:dyDescent="0.25">
      <c r="A28" s="876"/>
      <c r="B28" s="821"/>
      <c r="C28" s="877"/>
      <c r="D28" s="718"/>
      <c r="E28" s="831"/>
      <c r="F28" s="870"/>
      <c r="G28" s="871"/>
      <c r="H28" s="871"/>
      <c r="I28" s="871"/>
      <c r="J28" s="812"/>
      <c r="K28" s="812"/>
      <c r="L28" s="812"/>
      <c r="M28" s="812"/>
      <c r="N28" s="87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69"/>
      <c r="AN28" s="869"/>
      <c r="AO28" s="869"/>
      <c r="AP28" s="869"/>
      <c r="AQ28" s="842"/>
    </row>
    <row r="29" spans="1:46" ht="16.5" customHeight="1" x14ac:dyDescent="0.25">
      <c r="A29" s="790" t="s">
        <v>457</v>
      </c>
      <c r="B29" s="718"/>
      <c r="C29" s="718"/>
      <c r="D29" s="718"/>
      <c r="E29" s="504"/>
      <c r="F29" s="863"/>
      <c r="G29" s="864"/>
      <c r="H29" s="864"/>
      <c r="I29" s="864"/>
      <c r="J29" s="865"/>
      <c r="K29" s="780"/>
      <c r="L29" s="866"/>
      <c r="M29" s="865"/>
      <c r="N29" s="867"/>
      <c r="O29" s="865"/>
      <c r="P29" s="865"/>
      <c r="Q29" s="812"/>
      <c r="R29" s="812"/>
      <c r="S29" s="812"/>
      <c r="T29" s="812"/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68"/>
      <c r="AL29" s="812"/>
      <c r="AM29" s="869"/>
      <c r="AN29" s="869"/>
      <c r="AO29" s="869"/>
      <c r="AP29" s="869"/>
      <c r="AQ29" s="842" t="s">
        <v>456</v>
      </c>
      <c r="AT29" t="s">
        <v>314</v>
      </c>
    </row>
    <row r="30" spans="1:46" ht="16.5" customHeight="1" x14ac:dyDescent="0.25">
      <c r="A30" s="821" t="s">
        <v>475</v>
      </c>
      <c r="B30" s="821">
        <f>19.72-(25/5280)</f>
        <v>19.715265151515151</v>
      </c>
      <c r="C30" s="737">
        <f>19.72+(174/5280)+(25/5280)</f>
        <v>19.75768939393939</v>
      </c>
      <c r="D30" s="737">
        <f>C30-B30</f>
        <v>4.2424242424239367E-2</v>
      </c>
      <c r="E30" s="875"/>
      <c r="F30" s="1791" t="s">
        <v>481</v>
      </c>
      <c r="G30" s="1792"/>
      <c r="H30" s="1792"/>
      <c r="I30" s="1792"/>
      <c r="J30" s="1792"/>
      <c r="K30" s="1792"/>
      <c r="L30" s="1792"/>
      <c r="M30" s="1792"/>
      <c r="N30" s="1792"/>
      <c r="O30" s="1792"/>
      <c r="P30" s="1792"/>
      <c r="Q30" s="1792"/>
      <c r="R30" s="1792"/>
      <c r="S30" s="1792"/>
      <c r="T30" s="1792"/>
      <c r="U30" s="1792"/>
      <c r="V30" s="1792"/>
      <c r="W30" s="1792"/>
      <c r="X30" s="1792"/>
      <c r="Y30" s="1792"/>
      <c r="Z30" s="1792"/>
      <c r="AA30" s="1792"/>
      <c r="AB30" s="1792"/>
      <c r="AC30" s="1792"/>
      <c r="AD30" s="1792"/>
      <c r="AE30" s="1792"/>
      <c r="AF30" s="1792"/>
      <c r="AG30" s="1792"/>
      <c r="AH30" s="1792"/>
      <c r="AI30" s="1792"/>
      <c r="AJ30" s="1792"/>
      <c r="AK30" s="1792"/>
      <c r="AL30" s="1792"/>
      <c r="AM30" s="1792"/>
      <c r="AN30" s="1792"/>
      <c r="AO30" s="1792"/>
      <c r="AP30" s="1793"/>
      <c r="AQ30" s="842" t="s">
        <v>462</v>
      </c>
    </row>
    <row r="31" spans="1:46" ht="16.5" customHeight="1" x14ac:dyDescent="0.25">
      <c r="A31" s="876"/>
      <c r="B31" s="821"/>
      <c r="C31" s="877"/>
      <c r="D31" s="718"/>
      <c r="E31" s="831"/>
      <c r="F31" s="870"/>
      <c r="G31" s="871"/>
      <c r="H31" s="871"/>
      <c r="I31" s="871"/>
      <c r="J31" s="812"/>
      <c r="K31" s="812"/>
      <c r="L31" s="812"/>
      <c r="M31" s="812"/>
      <c r="N31" s="87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69"/>
      <c r="AN31" s="869"/>
      <c r="AO31" s="869"/>
      <c r="AP31" s="869"/>
      <c r="AQ31" s="842"/>
    </row>
    <row r="32" spans="1:46" ht="16.5" customHeight="1" x14ac:dyDescent="0.25">
      <c r="A32" s="790" t="s">
        <v>458</v>
      </c>
      <c r="B32" s="718"/>
      <c r="C32" s="718"/>
      <c r="D32" s="718"/>
      <c r="E32" s="504"/>
      <c r="F32" s="863"/>
      <c r="G32" s="864"/>
      <c r="H32" s="864"/>
      <c r="I32" s="864"/>
      <c r="J32" s="865"/>
      <c r="K32" s="780"/>
      <c r="L32" s="866"/>
      <c r="M32" s="865"/>
      <c r="N32" s="867"/>
      <c r="O32" s="865"/>
      <c r="P32" s="865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2"/>
      <c r="AC32" s="812"/>
      <c r="AD32" s="812"/>
      <c r="AE32" s="812"/>
      <c r="AF32" s="812"/>
      <c r="AG32" s="812"/>
      <c r="AH32" s="812"/>
      <c r="AI32" s="812"/>
      <c r="AJ32" s="812"/>
      <c r="AK32" s="868"/>
      <c r="AL32" s="812"/>
      <c r="AM32" s="869"/>
      <c r="AN32" s="869"/>
      <c r="AO32" s="869"/>
      <c r="AP32" s="869"/>
      <c r="AQ32" s="842" t="s">
        <v>456</v>
      </c>
    </row>
    <row r="33" spans="1:46" ht="16.5" customHeight="1" x14ac:dyDescent="0.25">
      <c r="A33" s="821" t="s">
        <v>475</v>
      </c>
      <c r="B33" s="821">
        <f>20.14-(25/5280)</f>
        <v>20.135265151515153</v>
      </c>
      <c r="C33" s="737">
        <f>20.14+(145/5280)+(25/5280)</f>
        <v>20.172196969696969</v>
      </c>
      <c r="D33" s="737">
        <f>C33-B33</f>
        <v>3.6931818181816567E-2</v>
      </c>
      <c r="E33" s="875"/>
      <c r="F33" s="1791" t="s">
        <v>481</v>
      </c>
      <c r="G33" s="1792"/>
      <c r="H33" s="1792"/>
      <c r="I33" s="1792"/>
      <c r="J33" s="1792"/>
      <c r="K33" s="1792"/>
      <c r="L33" s="1792"/>
      <c r="M33" s="1792"/>
      <c r="N33" s="1792"/>
      <c r="O33" s="1792"/>
      <c r="P33" s="1792"/>
      <c r="Q33" s="1792"/>
      <c r="R33" s="1792"/>
      <c r="S33" s="1792"/>
      <c r="T33" s="1792"/>
      <c r="U33" s="1792"/>
      <c r="V33" s="1792"/>
      <c r="W33" s="1792"/>
      <c r="X33" s="1792"/>
      <c r="Y33" s="1792"/>
      <c r="Z33" s="1792"/>
      <c r="AA33" s="1792"/>
      <c r="AB33" s="1792"/>
      <c r="AC33" s="1792"/>
      <c r="AD33" s="1792"/>
      <c r="AE33" s="1792"/>
      <c r="AF33" s="1792"/>
      <c r="AG33" s="1792"/>
      <c r="AH33" s="1792"/>
      <c r="AI33" s="1792"/>
      <c r="AJ33" s="1792"/>
      <c r="AK33" s="1792"/>
      <c r="AL33" s="1792"/>
      <c r="AM33" s="1792"/>
      <c r="AN33" s="1792"/>
      <c r="AO33" s="1792"/>
      <c r="AP33" s="1793"/>
      <c r="AQ33" s="842" t="s">
        <v>459</v>
      </c>
    </row>
    <row r="34" spans="1:46" ht="16.5" customHeight="1" x14ac:dyDescent="0.25">
      <c r="A34" s="506"/>
      <c r="B34" s="718"/>
      <c r="C34" s="718"/>
      <c r="D34" s="718"/>
      <c r="E34" s="504"/>
      <c r="F34" s="863"/>
      <c r="G34" s="864"/>
      <c r="H34" s="864"/>
      <c r="I34" s="864"/>
      <c r="J34" s="865"/>
      <c r="K34" s="780"/>
      <c r="L34" s="866"/>
      <c r="M34" s="865"/>
      <c r="N34" s="867"/>
      <c r="O34" s="865"/>
      <c r="P34" s="865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69"/>
      <c r="AN34" s="869"/>
      <c r="AO34" s="869"/>
      <c r="AP34" s="869"/>
      <c r="AQ34" s="842"/>
      <c r="AT34" t="s">
        <v>317</v>
      </c>
    </row>
    <row r="35" spans="1:46" ht="16.5" customHeight="1" x14ac:dyDescent="0.25">
      <c r="A35" s="790" t="s">
        <v>460</v>
      </c>
      <c r="B35" s="718"/>
      <c r="C35" s="718"/>
      <c r="D35" s="718"/>
      <c r="E35" s="504"/>
      <c r="F35" s="863"/>
      <c r="G35" s="864"/>
      <c r="H35" s="864"/>
      <c r="I35" s="864"/>
      <c r="J35" s="865"/>
      <c r="K35" s="780"/>
      <c r="L35" s="866"/>
      <c r="M35" s="865"/>
      <c r="N35" s="867"/>
      <c r="O35" s="865"/>
      <c r="P35" s="865"/>
      <c r="Q35" s="812"/>
      <c r="R35" s="812"/>
      <c r="S35" s="812"/>
      <c r="T35" s="812"/>
      <c r="U35" s="812"/>
      <c r="V35" s="812"/>
      <c r="W35" s="812"/>
      <c r="X35" s="812"/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68"/>
      <c r="AL35" s="812"/>
      <c r="AM35" s="869"/>
      <c r="AN35" s="869"/>
      <c r="AO35" s="869"/>
      <c r="AP35" s="869"/>
      <c r="AQ35" s="842" t="s">
        <v>456</v>
      </c>
    </row>
    <row r="36" spans="1:46" ht="16.5" customHeight="1" x14ac:dyDescent="0.25">
      <c r="A36" s="821" t="s">
        <v>475</v>
      </c>
      <c r="B36" s="821">
        <f>20.14-(25/5280)</f>
        <v>20.135265151515153</v>
      </c>
      <c r="C36" s="737">
        <f>20.14+(145/5280)+(25/5280)</f>
        <v>20.172196969696969</v>
      </c>
      <c r="D36" s="737">
        <f>C36-B36</f>
        <v>3.6931818181816567E-2</v>
      </c>
      <c r="E36" s="875"/>
      <c r="F36" s="1791" t="s">
        <v>481</v>
      </c>
      <c r="G36" s="1792"/>
      <c r="H36" s="1792"/>
      <c r="I36" s="1792"/>
      <c r="J36" s="1792"/>
      <c r="K36" s="1792"/>
      <c r="L36" s="1792"/>
      <c r="M36" s="1792"/>
      <c r="N36" s="1792"/>
      <c r="O36" s="1792"/>
      <c r="P36" s="1792"/>
      <c r="Q36" s="1792"/>
      <c r="R36" s="1792"/>
      <c r="S36" s="1792"/>
      <c r="T36" s="1792"/>
      <c r="U36" s="1792"/>
      <c r="V36" s="1792"/>
      <c r="W36" s="1792"/>
      <c r="X36" s="1792"/>
      <c r="Y36" s="1792"/>
      <c r="Z36" s="1792"/>
      <c r="AA36" s="1792"/>
      <c r="AB36" s="1792"/>
      <c r="AC36" s="1792"/>
      <c r="AD36" s="1792"/>
      <c r="AE36" s="1792"/>
      <c r="AF36" s="1792"/>
      <c r="AG36" s="1792"/>
      <c r="AH36" s="1792"/>
      <c r="AI36" s="1792"/>
      <c r="AJ36" s="1792"/>
      <c r="AK36" s="1792"/>
      <c r="AL36" s="1792"/>
      <c r="AM36" s="1792"/>
      <c r="AN36" s="1792"/>
      <c r="AO36" s="1792"/>
      <c r="AP36" s="1793"/>
      <c r="AQ36" s="842" t="s">
        <v>459</v>
      </c>
      <c r="AT36" s="1"/>
    </row>
    <row r="37" spans="1:46" ht="16.5" customHeight="1" x14ac:dyDescent="0.25">
      <c r="A37" s="876"/>
      <c r="B37" s="821"/>
      <c r="C37" s="877"/>
      <c r="D37" s="821"/>
      <c r="E37" s="831"/>
      <c r="F37" s="831"/>
      <c r="G37" s="822"/>
      <c r="H37" s="822"/>
      <c r="I37" s="822"/>
      <c r="J37" s="803"/>
      <c r="K37" s="803"/>
      <c r="L37" s="803"/>
      <c r="M37" s="803"/>
      <c r="N37" s="824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  <c r="AI37" s="803"/>
      <c r="AJ37" s="803"/>
      <c r="AK37" s="803"/>
      <c r="AL37" s="803"/>
      <c r="AM37" s="837"/>
      <c r="AN37" s="837"/>
      <c r="AO37" s="837"/>
      <c r="AP37" s="837"/>
      <c r="AQ37" s="842"/>
      <c r="AT37" s="1"/>
    </row>
    <row r="38" spans="1:46" ht="16.5" customHeight="1" x14ac:dyDescent="0.25">
      <c r="A38" s="790" t="s">
        <v>461</v>
      </c>
      <c r="B38" s="718"/>
      <c r="C38" s="718"/>
      <c r="D38" s="718"/>
      <c r="E38" s="504"/>
      <c r="F38" s="504"/>
      <c r="G38" s="507"/>
      <c r="H38" s="507"/>
      <c r="I38" s="507"/>
      <c r="J38" s="385"/>
      <c r="K38" s="779"/>
      <c r="L38" s="724"/>
      <c r="M38" s="385"/>
      <c r="N38" s="760"/>
      <c r="O38" s="385"/>
      <c r="P38" s="385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  <c r="AI38" s="803"/>
      <c r="AJ38" s="803"/>
      <c r="AK38" s="803"/>
      <c r="AL38" s="803"/>
      <c r="AM38" s="837"/>
      <c r="AN38" s="837"/>
      <c r="AO38" s="837"/>
      <c r="AP38" s="837"/>
      <c r="AQ38" s="842" t="s">
        <v>439</v>
      </c>
    </row>
    <row r="39" spans="1:46" ht="16.5" customHeight="1" x14ac:dyDescent="0.25">
      <c r="A39" s="895" t="s">
        <v>413</v>
      </c>
      <c r="B39" s="737">
        <v>20.415299999999998</v>
      </c>
      <c r="C39" s="737">
        <v>20.420000000000002</v>
      </c>
      <c r="D39" s="737">
        <f>C39-B39</f>
        <v>4.7000000000032571E-3</v>
      </c>
      <c r="E39" s="741">
        <v>25</v>
      </c>
      <c r="F39" s="741">
        <v>36</v>
      </c>
      <c r="G39" s="740">
        <f>F39*E39/9</f>
        <v>100</v>
      </c>
      <c r="H39" s="740"/>
      <c r="I39" s="740"/>
      <c r="J39" s="739"/>
      <c r="K39" s="739"/>
      <c r="L39" s="739"/>
      <c r="M39" s="739"/>
      <c r="N39" s="759"/>
      <c r="O39" s="739"/>
      <c r="P39" s="739"/>
      <c r="Q39" s="739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/>
      <c r="AF39" s="911"/>
      <c r="AG39" s="911"/>
      <c r="AH39" s="911"/>
      <c r="AI39" s="911"/>
      <c r="AJ39" s="911"/>
      <c r="AK39" s="911"/>
      <c r="AL39" s="915"/>
      <c r="AM39" s="911">
        <v>1</v>
      </c>
      <c r="AN39" s="911"/>
      <c r="AO39" s="911"/>
      <c r="AP39" s="911"/>
      <c r="AQ39" s="914"/>
    </row>
    <row r="40" spans="1:46" ht="16.5" customHeight="1" x14ac:dyDescent="0.25">
      <c r="A40" s="728" t="s">
        <v>454</v>
      </c>
      <c r="B40" s="737">
        <v>20.420000000000002</v>
      </c>
      <c r="C40" s="737">
        <f>B40+(233/5280)</f>
        <v>20.464128787878789</v>
      </c>
      <c r="D40" s="737">
        <f>C40-B40</f>
        <v>4.4128787878786824E-2</v>
      </c>
      <c r="E40" s="741">
        <f>ROUNDUP(D40*5280,0)</f>
        <v>233</v>
      </c>
      <c r="F40" s="741">
        <v>36</v>
      </c>
      <c r="G40" s="740">
        <f>F40*E40/9</f>
        <v>932</v>
      </c>
      <c r="H40" s="741"/>
      <c r="I40" s="741"/>
      <c r="J40" s="739"/>
      <c r="K40" s="739"/>
      <c r="L40" s="739"/>
      <c r="M40" s="739"/>
      <c r="N40" s="759"/>
      <c r="O40" s="739"/>
      <c r="P40" s="739"/>
      <c r="Q40" s="73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3"/>
      <c r="AD40" s="803"/>
      <c r="AE40" s="803"/>
      <c r="AF40" s="803"/>
      <c r="AG40" s="803"/>
      <c r="AH40" s="803"/>
      <c r="AI40" s="803"/>
      <c r="AJ40" s="803"/>
      <c r="AK40" s="803"/>
      <c r="AL40" s="834"/>
      <c r="AM40" s="837">
        <v>8</v>
      </c>
      <c r="AN40" s="837"/>
      <c r="AO40" s="837"/>
      <c r="AP40" s="837"/>
      <c r="AQ40" s="842" t="s">
        <v>474</v>
      </c>
    </row>
    <row r="41" spans="1:46" ht="16.5" customHeight="1" x14ac:dyDescent="0.25">
      <c r="A41" s="908" t="s">
        <v>415</v>
      </c>
      <c r="B41" s="737">
        <f>C40</f>
        <v>20.464128787878789</v>
      </c>
      <c r="C41" s="737">
        <v>20.468800000000002</v>
      </c>
      <c r="D41" s="737">
        <f>C41-B41</f>
        <v>4.6712121212131308E-3</v>
      </c>
      <c r="E41" s="741">
        <v>25</v>
      </c>
      <c r="F41" s="741">
        <v>36</v>
      </c>
      <c r="G41" s="740">
        <f>F41*E41/9</f>
        <v>100</v>
      </c>
      <c r="H41" s="741"/>
      <c r="I41" s="741"/>
      <c r="J41" s="739"/>
      <c r="K41" s="739"/>
      <c r="L41" s="739"/>
      <c r="M41" s="739"/>
      <c r="N41" s="759"/>
      <c r="O41" s="739"/>
      <c r="P41" s="739"/>
      <c r="Q41" s="739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5"/>
      <c r="AM41" s="911">
        <v>1</v>
      </c>
      <c r="AN41" s="911"/>
      <c r="AO41" s="911"/>
      <c r="AP41" s="911"/>
      <c r="AQ41" s="914"/>
    </row>
    <row r="42" spans="1:46" ht="16.5" customHeight="1" x14ac:dyDescent="0.25">
      <c r="A42" s="873" t="s">
        <v>473</v>
      </c>
      <c r="B42" s="728"/>
      <c r="C42" s="728"/>
      <c r="D42" s="728"/>
      <c r="E42" s="729"/>
      <c r="F42" s="729"/>
      <c r="G42" s="730"/>
      <c r="H42" s="730"/>
      <c r="I42" s="730"/>
      <c r="J42" s="731"/>
      <c r="K42" s="779"/>
      <c r="L42" s="731"/>
      <c r="M42" s="731"/>
      <c r="N42" s="761"/>
      <c r="O42" s="731"/>
      <c r="P42" s="731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3"/>
      <c r="AB42" s="803"/>
      <c r="AC42" s="803"/>
      <c r="AD42" s="803"/>
      <c r="AE42" s="803"/>
      <c r="AF42" s="803"/>
      <c r="AG42" s="803"/>
      <c r="AH42" s="803"/>
      <c r="AI42" s="803"/>
      <c r="AJ42" s="803"/>
      <c r="AK42" s="803"/>
      <c r="AL42" s="803"/>
      <c r="AM42" s="841">
        <f>SUM(AM39:AM41)</f>
        <v>10</v>
      </c>
      <c r="AN42" s="837"/>
      <c r="AO42" s="837"/>
      <c r="AP42" s="837"/>
      <c r="AQ42" s="842"/>
    </row>
    <row r="43" spans="1:46" ht="16.5" customHeight="1" x14ac:dyDescent="0.25">
      <c r="A43" s="878"/>
      <c r="B43" s="861"/>
      <c r="C43" s="861"/>
      <c r="D43" s="861"/>
      <c r="E43" s="859"/>
      <c r="F43" s="859"/>
      <c r="G43" s="860"/>
      <c r="H43" s="860"/>
      <c r="I43" s="860"/>
      <c r="J43" s="853"/>
      <c r="K43" s="853"/>
      <c r="L43" s="853"/>
      <c r="M43" s="853"/>
      <c r="N43" s="862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3"/>
      <c r="AE43" s="853"/>
      <c r="AF43" s="853"/>
      <c r="AG43" s="853"/>
      <c r="AH43" s="853"/>
      <c r="AI43" s="853"/>
      <c r="AJ43" s="853"/>
      <c r="AK43" s="853"/>
      <c r="AL43" s="853"/>
      <c r="AM43" s="854"/>
      <c r="AN43" s="853"/>
      <c r="AO43" s="853"/>
      <c r="AP43" s="853"/>
      <c r="AQ43" s="856"/>
    </row>
    <row r="44" spans="1:46" ht="16.5" customHeight="1" x14ac:dyDescent="0.25">
      <c r="A44" s="790" t="s">
        <v>484</v>
      </c>
      <c r="B44" s="718"/>
      <c r="C44" s="718"/>
      <c r="D44" s="718"/>
      <c r="E44" s="504"/>
      <c r="F44" s="504"/>
      <c r="G44" s="507"/>
      <c r="H44" s="507"/>
      <c r="I44" s="507"/>
      <c r="J44" s="385"/>
      <c r="K44" s="779"/>
      <c r="L44" s="724"/>
      <c r="M44" s="385"/>
      <c r="N44" s="760"/>
      <c r="O44" s="385"/>
      <c r="P44" s="385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803"/>
      <c r="AH44" s="803"/>
      <c r="AI44" s="803"/>
      <c r="AJ44" s="803"/>
      <c r="AK44" s="803"/>
      <c r="AL44" s="803"/>
      <c r="AM44" s="837"/>
      <c r="AN44" s="837"/>
      <c r="AO44" s="837"/>
      <c r="AP44" s="837"/>
      <c r="AQ44" s="805" t="s">
        <v>485</v>
      </c>
    </row>
    <row r="45" spans="1:46" ht="16.5" customHeight="1" x14ac:dyDescent="0.25">
      <c r="A45" s="880"/>
      <c r="B45" s="908"/>
      <c r="C45" s="908"/>
      <c r="D45" s="908"/>
      <c r="E45" s="909"/>
      <c r="F45" s="909"/>
      <c r="G45" s="910"/>
      <c r="H45" s="910"/>
      <c r="I45" s="910"/>
      <c r="J45" s="911"/>
      <c r="K45" s="911"/>
      <c r="L45" s="911"/>
      <c r="M45" s="911"/>
      <c r="N45" s="912"/>
      <c r="O45" s="911"/>
      <c r="P45" s="911"/>
      <c r="Q45" s="911"/>
      <c r="R45" s="911"/>
      <c r="S45" s="911"/>
      <c r="T45" s="911"/>
      <c r="U45" s="911"/>
      <c r="V45" s="911"/>
      <c r="W45" s="911"/>
      <c r="X45" s="911"/>
      <c r="Y45" s="911"/>
      <c r="Z45" s="911"/>
      <c r="AA45" s="911"/>
      <c r="AB45" s="911"/>
      <c r="AC45" s="911"/>
      <c r="AD45" s="911"/>
      <c r="AE45" s="911"/>
      <c r="AF45" s="911"/>
      <c r="AG45" s="911"/>
      <c r="AH45" s="911"/>
      <c r="AI45" s="911"/>
      <c r="AJ45" s="911"/>
      <c r="AK45" s="911"/>
      <c r="AL45" s="911"/>
      <c r="AM45" s="913"/>
      <c r="AN45" s="911"/>
      <c r="AO45" s="911"/>
      <c r="AP45" s="911"/>
      <c r="AQ45" s="914"/>
    </row>
    <row r="46" spans="1:46" ht="16.5" customHeight="1" x14ac:dyDescent="0.25">
      <c r="A46" s="790" t="s">
        <v>483</v>
      </c>
      <c r="B46" s="718"/>
      <c r="C46" s="718"/>
      <c r="D46" s="718"/>
      <c r="E46" s="504"/>
      <c r="F46" s="504"/>
      <c r="G46" s="507"/>
      <c r="H46" s="507"/>
      <c r="I46" s="507"/>
      <c r="J46" s="385"/>
      <c r="K46" s="779"/>
      <c r="L46" s="724"/>
      <c r="M46" s="385"/>
      <c r="N46" s="760"/>
      <c r="O46" s="385"/>
      <c r="P46" s="385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803"/>
      <c r="AC46" s="803"/>
      <c r="AD46" s="803"/>
      <c r="AE46" s="803"/>
      <c r="AF46" s="803"/>
      <c r="AG46" s="803"/>
      <c r="AH46" s="803"/>
      <c r="AI46" s="803"/>
      <c r="AJ46" s="803"/>
      <c r="AK46" s="803"/>
      <c r="AL46" s="803"/>
      <c r="AM46" s="837"/>
      <c r="AN46" s="837"/>
      <c r="AO46" s="837"/>
      <c r="AP46" s="837"/>
      <c r="AQ46" s="805" t="s">
        <v>480</v>
      </c>
    </row>
    <row r="47" spans="1:46" ht="16.5" customHeight="1" x14ac:dyDescent="0.25">
      <c r="A47" s="880"/>
      <c r="B47" s="901"/>
      <c r="C47" s="901"/>
      <c r="D47" s="901"/>
      <c r="E47" s="897"/>
      <c r="F47" s="897"/>
      <c r="G47" s="902"/>
      <c r="H47" s="902"/>
      <c r="I47" s="902"/>
      <c r="J47" s="903"/>
      <c r="K47" s="903"/>
      <c r="L47" s="903"/>
      <c r="M47" s="903"/>
      <c r="N47" s="904"/>
      <c r="O47" s="903"/>
      <c r="P47" s="903"/>
      <c r="Q47" s="903"/>
      <c r="R47" s="903"/>
      <c r="S47" s="903"/>
      <c r="T47" s="903"/>
      <c r="U47" s="903"/>
      <c r="V47" s="903"/>
      <c r="W47" s="903"/>
      <c r="X47" s="903"/>
      <c r="Y47" s="903"/>
      <c r="Z47" s="903"/>
      <c r="AA47" s="903"/>
      <c r="AB47" s="903"/>
      <c r="AC47" s="903"/>
      <c r="AD47" s="903"/>
      <c r="AE47" s="903"/>
      <c r="AF47" s="903"/>
      <c r="AG47" s="903"/>
      <c r="AH47" s="903"/>
      <c r="AI47" s="903"/>
      <c r="AJ47" s="903"/>
      <c r="AK47" s="903"/>
      <c r="AL47" s="903"/>
      <c r="AM47" s="905"/>
      <c r="AN47" s="903"/>
      <c r="AO47" s="903"/>
      <c r="AP47" s="903"/>
      <c r="AQ47" s="906"/>
    </row>
    <row r="48" spans="1:46" ht="16.5" customHeight="1" x14ac:dyDescent="0.25">
      <c r="A48" s="790" t="s">
        <v>463</v>
      </c>
      <c r="B48" s="718"/>
      <c r="C48" s="718"/>
      <c r="D48" s="718"/>
      <c r="E48" s="504"/>
      <c r="F48" s="504"/>
      <c r="G48" s="507"/>
      <c r="H48" s="507"/>
      <c r="I48" s="507"/>
      <c r="J48" s="385"/>
      <c r="K48" s="779"/>
      <c r="L48" s="724"/>
      <c r="M48" s="385"/>
      <c r="N48" s="760"/>
      <c r="O48" s="385"/>
      <c r="P48" s="385"/>
      <c r="Q48" s="803"/>
      <c r="R48" s="803"/>
      <c r="S48" s="803"/>
      <c r="T48" s="803"/>
      <c r="U48" s="803"/>
      <c r="V48" s="803"/>
      <c r="W48" s="803"/>
      <c r="X48" s="803"/>
      <c r="Y48" s="803"/>
      <c r="Z48" s="803"/>
      <c r="AA48" s="803"/>
      <c r="AB48" s="803"/>
      <c r="AC48" s="803"/>
      <c r="AD48" s="803"/>
      <c r="AE48" s="803"/>
      <c r="AF48" s="803"/>
      <c r="AG48" s="803"/>
      <c r="AH48" s="803"/>
      <c r="AI48" s="803"/>
      <c r="AJ48" s="803"/>
      <c r="AK48" s="803"/>
      <c r="AL48" s="803"/>
      <c r="AM48" s="837"/>
      <c r="AN48" s="837"/>
      <c r="AO48" s="837"/>
      <c r="AP48" s="837"/>
      <c r="AQ48" s="842" t="s">
        <v>439</v>
      </c>
    </row>
    <row r="49" spans="1:43" ht="16.5" customHeight="1" x14ac:dyDescent="0.25">
      <c r="A49" s="879" t="s">
        <v>413</v>
      </c>
      <c r="B49" s="718">
        <f>C49-(25/5280)</f>
        <v>24.185265151515154</v>
      </c>
      <c r="C49" s="718">
        <f>B50</f>
        <v>24.19</v>
      </c>
      <c r="D49" s="718">
        <f>C49-B49</f>
        <v>4.7348484848477312E-3</v>
      </c>
      <c r="E49" s="504">
        <v>25</v>
      </c>
      <c r="F49" s="504">
        <v>36</v>
      </c>
      <c r="G49" s="507"/>
      <c r="H49" s="507">
        <f>F49*E49/9</f>
        <v>100</v>
      </c>
      <c r="I49" s="740"/>
      <c r="J49" s="739"/>
      <c r="K49" s="739"/>
      <c r="L49" s="739"/>
      <c r="M49" s="739"/>
      <c r="N49" s="759"/>
      <c r="O49" s="739"/>
      <c r="P49" s="739"/>
      <c r="Q49" s="739"/>
      <c r="R49" s="903"/>
      <c r="S49" s="903"/>
      <c r="T49" s="903"/>
      <c r="U49" s="903"/>
      <c r="V49" s="903"/>
      <c r="W49" s="903"/>
      <c r="X49" s="903"/>
      <c r="Y49" s="903"/>
      <c r="Z49" s="903"/>
      <c r="AA49" s="903"/>
      <c r="AB49" s="903"/>
      <c r="AC49" s="903"/>
      <c r="AD49" s="903"/>
      <c r="AE49" s="903"/>
      <c r="AF49" s="903"/>
      <c r="AG49" s="903"/>
      <c r="AH49" s="903"/>
      <c r="AI49" s="903"/>
      <c r="AJ49" s="903"/>
      <c r="AK49" s="903"/>
      <c r="AL49" s="907"/>
      <c r="AM49" s="903">
        <v>1</v>
      </c>
      <c r="AN49" s="903"/>
      <c r="AO49" s="903"/>
      <c r="AP49" s="903"/>
      <c r="AQ49" s="906"/>
    </row>
    <row r="50" spans="1:43" ht="16.5" customHeight="1" x14ac:dyDescent="0.25">
      <c r="A50" s="728" t="s">
        <v>454</v>
      </c>
      <c r="B50" s="737">
        <v>24.19</v>
      </c>
      <c r="C50" s="737">
        <f>B50+(1286/5280)</f>
        <v>24.433560606060606</v>
      </c>
      <c r="D50" s="737">
        <f>C50-B50</f>
        <v>0.24356060606060481</v>
      </c>
      <c r="E50" s="741">
        <v>1286</v>
      </c>
      <c r="F50" s="741">
        <v>36</v>
      </c>
      <c r="G50" s="741">
        <f>F50*E50/9</f>
        <v>5144</v>
      </c>
      <c r="H50" s="741"/>
      <c r="I50" s="741"/>
      <c r="J50" s="739"/>
      <c r="K50" s="739"/>
      <c r="L50" s="739"/>
      <c r="M50" s="739"/>
      <c r="N50" s="759"/>
      <c r="O50" s="739"/>
      <c r="P50" s="739"/>
      <c r="Q50" s="739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34"/>
      <c r="AM50" s="837">
        <v>13</v>
      </c>
      <c r="AN50" s="837"/>
      <c r="AO50" s="837"/>
      <c r="AP50" s="837"/>
      <c r="AQ50" s="842" t="s">
        <v>452</v>
      </c>
    </row>
    <row r="51" spans="1:43" ht="16.5" customHeight="1" x14ac:dyDescent="0.25">
      <c r="A51" s="881" t="s">
        <v>415</v>
      </c>
      <c r="B51" s="718">
        <f>C50</f>
        <v>24.433560606060606</v>
      </c>
      <c r="C51" s="718">
        <f>B51+(25/5280)</f>
        <v>24.438295454545454</v>
      </c>
      <c r="D51" s="718">
        <f>C51-B51</f>
        <v>4.7348484848477312E-3</v>
      </c>
      <c r="E51" s="504">
        <v>25</v>
      </c>
      <c r="F51" s="504">
        <v>36</v>
      </c>
      <c r="G51" s="507"/>
      <c r="H51" s="507">
        <f>F51*E51/9</f>
        <v>100</v>
      </c>
      <c r="I51" s="741"/>
      <c r="J51" s="739"/>
      <c r="K51" s="739"/>
      <c r="L51" s="739"/>
      <c r="M51" s="739"/>
      <c r="N51" s="759"/>
      <c r="O51" s="739"/>
      <c r="P51" s="739"/>
      <c r="Q51" s="739"/>
      <c r="R51" s="903"/>
      <c r="S51" s="903"/>
      <c r="T51" s="903"/>
      <c r="U51" s="903"/>
      <c r="V51" s="903"/>
      <c r="W51" s="903"/>
      <c r="X51" s="903"/>
      <c r="Y51" s="903"/>
      <c r="Z51" s="903"/>
      <c r="AA51" s="903"/>
      <c r="AB51" s="903"/>
      <c r="AC51" s="903"/>
      <c r="AD51" s="903"/>
      <c r="AE51" s="903"/>
      <c r="AF51" s="903"/>
      <c r="AG51" s="903"/>
      <c r="AH51" s="903"/>
      <c r="AI51" s="903"/>
      <c r="AJ51" s="903"/>
      <c r="AK51" s="903"/>
      <c r="AL51" s="907"/>
      <c r="AM51" s="903">
        <v>1</v>
      </c>
      <c r="AN51" s="903"/>
      <c r="AO51" s="903"/>
      <c r="AP51" s="903"/>
      <c r="AQ51" s="906"/>
    </row>
    <row r="52" spans="1:43" ht="16.5" customHeight="1" x14ac:dyDescent="0.25">
      <c r="A52" s="873" t="s">
        <v>473</v>
      </c>
      <c r="B52" s="728"/>
      <c r="C52" s="728"/>
      <c r="D52" s="728"/>
      <c r="E52" s="729"/>
      <c r="F52" s="729"/>
      <c r="G52" s="730"/>
      <c r="H52" s="730"/>
      <c r="I52" s="730"/>
      <c r="J52" s="731"/>
      <c r="K52" s="779"/>
      <c r="L52" s="731"/>
      <c r="M52" s="731"/>
      <c r="N52" s="761"/>
      <c r="O52" s="731"/>
      <c r="P52" s="731"/>
      <c r="Q52" s="803"/>
      <c r="R52" s="803"/>
      <c r="S52" s="803"/>
      <c r="T52" s="803"/>
      <c r="U52" s="803"/>
      <c r="V52" s="803"/>
      <c r="W52" s="803"/>
      <c r="X52" s="803"/>
      <c r="Y52" s="803"/>
      <c r="Z52" s="803"/>
      <c r="AA52" s="803"/>
      <c r="AB52" s="803"/>
      <c r="AC52" s="803"/>
      <c r="AD52" s="803"/>
      <c r="AE52" s="803"/>
      <c r="AF52" s="803"/>
      <c r="AG52" s="803"/>
      <c r="AH52" s="803"/>
      <c r="AI52" s="803"/>
      <c r="AJ52" s="803"/>
      <c r="AK52" s="803"/>
      <c r="AL52" s="803"/>
      <c r="AM52" s="841">
        <f>SUM(AM49:AM51)</f>
        <v>15</v>
      </c>
      <c r="AN52" s="837"/>
      <c r="AO52" s="837"/>
      <c r="AP52" s="837"/>
      <c r="AQ52" s="842"/>
    </row>
    <row r="53" spans="1:43" ht="16.5" customHeight="1" x14ac:dyDescent="0.25">
      <c r="A53" s="880"/>
      <c r="B53" s="821"/>
      <c r="C53" s="821"/>
      <c r="D53" s="821"/>
      <c r="E53" s="831"/>
      <c r="F53" s="831"/>
      <c r="G53" s="822"/>
      <c r="H53" s="822"/>
      <c r="I53" s="822"/>
      <c r="J53" s="803"/>
      <c r="K53" s="803"/>
      <c r="L53" s="803"/>
      <c r="M53" s="803"/>
      <c r="N53" s="824"/>
      <c r="O53" s="803"/>
      <c r="P53" s="803"/>
      <c r="Q53" s="803"/>
      <c r="R53" s="803"/>
      <c r="S53" s="803"/>
      <c r="T53" s="803"/>
      <c r="U53" s="803"/>
      <c r="V53" s="803"/>
      <c r="W53" s="803"/>
      <c r="X53" s="803"/>
      <c r="Y53" s="803"/>
      <c r="Z53" s="803"/>
      <c r="AA53" s="803"/>
      <c r="AB53" s="803"/>
      <c r="AC53" s="803"/>
      <c r="AD53" s="803"/>
      <c r="AE53" s="803"/>
      <c r="AF53" s="803"/>
      <c r="AG53" s="803"/>
      <c r="AH53" s="803"/>
      <c r="AI53" s="803"/>
      <c r="AJ53" s="803"/>
      <c r="AK53" s="803"/>
      <c r="AL53" s="803"/>
      <c r="AM53" s="841"/>
      <c r="AN53" s="837"/>
      <c r="AO53" s="837"/>
      <c r="AP53" s="837"/>
      <c r="AQ53" s="842"/>
    </row>
    <row r="54" spans="1:43" ht="16.5" customHeight="1" x14ac:dyDescent="0.25">
      <c r="A54" s="790" t="s">
        <v>464</v>
      </c>
      <c r="B54" s="718"/>
      <c r="C54" s="718"/>
      <c r="D54" s="718"/>
      <c r="E54" s="504"/>
      <c r="F54" s="504"/>
      <c r="G54" s="507"/>
      <c r="H54" s="507"/>
      <c r="I54" s="507"/>
      <c r="J54" s="385"/>
      <c r="K54" s="779"/>
      <c r="L54" s="724"/>
      <c r="M54" s="385"/>
      <c r="N54" s="760"/>
      <c r="O54" s="385"/>
      <c r="P54" s="385"/>
      <c r="Q54" s="803"/>
      <c r="R54" s="803"/>
      <c r="S54" s="803"/>
      <c r="T54" s="803"/>
      <c r="U54" s="803"/>
      <c r="V54" s="803"/>
      <c r="W54" s="803"/>
      <c r="X54" s="803"/>
      <c r="Y54" s="803"/>
      <c r="Z54" s="803"/>
      <c r="AA54" s="803"/>
      <c r="AB54" s="803"/>
      <c r="AC54" s="803"/>
      <c r="AD54" s="803"/>
      <c r="AE54" s="803"/>
      <c r="AF54" s="803"/>
      <c r="AG54" s="803"/>
      <c r="AH54" s="803"/>
      <c r="AI54" s="803"/>
      <c r="AJ54" s="803"/>
      <c r="AK54" s="833"/>
      <c r="AL54" s="803"/>
      <c r="AM54" s="837"/>
      <c r="AN54" s="837"/>
      <c r="AO54" s="837"/>
      <c r="AP54" s="837"/>
      <c r="AQ54" s="842"/>
    </row>
    <row r="55" spans="1:43" ht="16.5" customHeight="1" x14ac:dyDescent="0.25">
      <c r="A55" s="879" t="s">
        <v>413</v>
      </c>
      <c r="B55" s="718">
        <f>C55-(25/5280)</f>
        <v>24.185265151515154</v>
      </c>
      <c r="C55" s="718">
        <f>B56</f>
        <v>24.19</v>
      </c>
      <c r="D55" s="718">
        <f>C55-B55</f>
        <v>4.7348484848477312E-3</v>
      </c>
      <c r="E55" s="504">
        <v>25</v>
      </c>
      <c r="F55" s="504">
        <v>39</v>
      </c>
      <c r="G55" s="507"/>
      <c r="H55" s="507">
        <f>F55*E55/9</f>
        <v>108.33333333333333</v>
      </c>
      <c r="I55" s="507"/>
      <c r="J55" s="385"/>
      <c r="K55" s="779"/>
      <c r="L55" s="724"/>
      <c r="M55" s="385"/>
      <c r="N55" s="760"/>
      <c r="O55" s="385"/>
      <c r="P55" s="385"/>
      <c r="Q55" s="803"/>
      <c r="R55" s="803"/>
      <c r="S55" s="803"/>
      <c r="T55" s="803"/>
      <c r="U55" s="803"/>
      <c r="V55" s="803"/>
      <c r="W55" s="803"/>
      <c r="X55" s="803"/>
      <c r="Y55" s="803"/>
      <c r="Z55" s="803"/>
      <c r="AA55" s="803"/>
      <c r="AB55" s="803"/>
      <c r="AC55" s="803"/>
      <c r="AD55" s="803"/>
      <c r="AE55" s="803"/>
      <c r="AF55" s="803"/>
      <c r="AG55" s="803"/>
      <c r="AH55" s="803"/>
      <c r="AI55" s="803"/>
      <c r="AJ55" s="803"/>
      <c r="AK55" s="803"/>
      <c r="AL55" s="803"/>
      <c r="AM55" s="837">
        <v>1</v>
      </c>
      <c r="AN55" s="837"/>
      <c r="AO55" s="837"/>
      <c r="AP55" s="837"/>
      <c r="AQ55" s="842" t="s">
        <v>439</v>
      </c>
    </row>
    <row r="56" spans="1:43" ht="16.5" customHeight="1" x14ac:dyDescent="0.25">
      <c r="A56" s="728" t="s">
        <v>454</v>
      </c>
      <c r="B56" s="737">
        <v>24.19</v>
      </c>
      <c r="C56" s="737">
        <f>B56+(E56/5280)</f>
        <v>24.432613636363637</v>
      </c>
      <c r="D56" s="737">
        <f>C56-B56</f>
        <v>0.24261363636363598</v>
      </c>
      <c r="E56" s="741">
        <v>1281</v>
      </c>
      <c r="F56" s="741">
        <v>39</v>
      </c>
      <c r="G56" s="741">
        <f>F56*E56/9</f>
        <v>5551</v>
      </c>
      <c r="H56" s="741"/>
      <c r="I56" s="741"/>
      <c r="J56" s="739"/>
      <c r="K56" s="739"/>
      <c r="L56" s="739"/>
      <c r="M56" s="739"/>
      <c r="N56" s="759"/>
      <c r="O56" s="739"/>
      <c r="P56" s="739"/>
      <c r="Q56" s="739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34"/>
      <c r="AM56" s="837">
        <v>13</v>
      </c>
      <c r="AN56" s="837"/>
      <c r="AO56" s="837"/>
      <c r="AP56" s="837"/>
      <c r="AQ56" s="842" t="s">
        <v>452</v>
      </c>
    </row>
    <row r="57" spans="1:43" ht="16.5" customHeight="1" x14ac:dyDescent="0.25">
      <c r="A57" s="881" t="s">
        <v>415</v>
      </c>
      <c r="B57" s="718">
        <f>C56</f>
        <v>24.432613636363637</v>
      </c>
      <c r="C57" s="718">
        <f>B57+(25/5280)</f>
        <v>24.437348484848485</v>
      </c>
      <c r="D57" s="718">
        <f>C57-B57</f>
        <v>4.7348484848477312E-3</v>
      </c>
      <c r="E57" s="504">
        <v>25</v>
      </c>
      <c r="F57" s="504">
        <v>39</v>
      </c>
      <c r="G57" s="507"/>
      <c r="H57" s="507">
        <f>F57*E57/9</f>
        <v>108.33333333333333</v>
      </c>
      <c r="I57" s="507"/>
      <c r="J57" s="385"/>
      <c r="K57" s="779"/>
      <c r="L57" s="724"/>
      <c r="M57" s="385"/>
      <c r="N57" s="760"/>
      <c r="O57" s="385"/>
      <c r="P57" s="385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37">
        <v>1</v>
      </c>
      <c r="AN57" s="837"/>
      <c r="AO57" s="837"/>
      <c r="AP57" s="837"/>
      <c r="AQ57" s="842"/>
    </row>
    <row r="58" spans="1:43" ht="16.5" customHeight="1" x14ac:dyDescent="0.25">
      <c r="A58" s="922" t="s">
        <v>486</v>
      </c>
      <c r="B58" s="923"/>
      <c r="C58" s="923"/>
      <c r="D58" s="923"/>
      <c r="E58" s="924">
        <v>39</v>
      </c>
      <c r="F58" s="924">
        <v>4</v>
      </c>
      <c r="G58" s="925"/>
      <c r="H58" s="925"/>
      <c r="I58" s="925"/>
      <c r="J58" s="926"/>
      <c r="K58" s="926">
        <f>E58*F58/9</f>
        <v>17.333333333333332</v>
      </c>
      <c r="L58" s="926"/>
      <c r="M58" s="926"/>
      <c r="N58" s="927"/>
      <c r="O58" s="926"/>
      <c r="P58" s="926"/>
      <c r="Q58" s="926"/>
      <c r="R58" s="926">
        <f>K58*0.085</f>
        <v>1.4733333333333334</v>
      </c>
      <c r="S58" s="926"/>
      <c r="T58" s="926"/>
      <c r="U58" s="926"/>
      <c r="V58" s="926"/>
      <c r="W58" s="926"/>
      <c r="X58" s="926"/>
      <c r="Y58" s="926">
        <f>K58*15/36</f>
        <v>7.2222222222222223</v>
      </c>
      <c r="Z58" s="926"/>
      <c r="AA58" s="926"/>
      <c r="AB58" s="926"/>
      <c r="AC58" s="926"/>
      <c r="AD58" s="926"/>
      <c r="AE58" s="926"/>
      <c r="AF58" s="926"/>
      <c r="AG58" s="926"/>
      <c r="AH58" s="926"/>
      <c r="AI58" s="926"/>
      <c r="AJ58" s="926"/>
      <c r="AK58" s="926">
        <f>E58</f>
        <v>39</v>
      </c>
      <c r="AL58" s="926"/>
      <c r="AM58" s="926"/>
      <c r="AN58" s="926"/>
      <c r="AO58" s="926"/>
      <c r="AP58" s="926"/>
      <c r="AQ58" s="928"/>
    </row>
    <row r="59" spans="1:43" ht="16.5" customHeight="1" x14ac:dyDescent="0.25">
      <c r="A59" s="873" t="s">
        <v>473</v>
      </c>
      <c r="B59" s="718"/>
      <c r="C59" s="718"/>
      <c r="D59" s="718"/>
      <c r="E59" s="504"/>
      <c r="F59" s="504"/>
      <c r="G59" s="507"/>
      <c r="H59" s="507"/>
      <c r="I59" s="507"/>
      <c r="J59" s="385"/>
      <c r="K59" s="825">
        <f>ROUNDUP(K58,0)</f>
        <v>18</v>
      </c>
      <c r="L59" s="929"/>
      <c r="M59" s="508"/>
      <c r="N59" s="765"/>
      <c r="O59" s="508"/>
      <c r="P59" s="508"/>
      <c r="Q59" s="813"/>
      <c r="R59" s="813">
        <f>ROUNDUP(R58,0)</f>
        <v>2</v>
      </c>
      <c r="S59" s="813"/>
      <c r="T59" s="813"/>
      <c r="U59" s="813"/>
      <c r="V59" s="813"/>
      <c r="W59" s="813"/>
      <c r="X59" s="813"/>
      <c r="Y59" s="813">
        <f>ROUNDUP(Y58,0)</f>
        <v>8</v>
      </c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27"/>
      <c r="AK59" s="813">
        <f>ROUNDUP(AK58,0)</f>
        <v>39</v>
      </c>
      <c r="AL59" s="803"/>
      <c r="AM59" s="841">
        <v>15</v>
      </c>
      <c r="AN59" s="837"/>
      <c r="AO59" s="837"/>
      <c r="AP59" s="837"/>
      <c r="AQ59" s="842"/>
    </row>
    <row r="60" spans="1:43" ht="16.5" customHeight="1" x14ac:dyDescent="0.25">
      <c r="A60" s="880"/>
      <c r="B60" s="901"/>
      <c r="C60" s="901"/>
      <c r="D60" s="901"/>
      <c r="E60" s="897"/>
      <c r="F60" s="897"/>
      <c r="G60" s="902"/>
      <c r="H60" s="902"/>
      <c r="I60" s="902"/>
      <c r="J60" s="903"/>
      <c r="K60" s="903"/>
      <c r="L60" s="903"/>
      <c r="M60" s="903"/>
      <c r="N60" s="904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903"/>
      <c r="AI60" s="903"/>
      <c r="AJ60" s="903"/>
      <c r="AK60" s="903"/>
      <c r="AL60" s="903"/>
      <c r="AM60" s="905"/>
      <c r="AN60" s="903"/>
      <c r="AO60" s="903"/>
      <c r="AP60" s="903"/>
      <c r="AQ60" s="906"/>
    </row>
    <row r="61" spans="1:43" ht="16.5" customHeight="1" x14ac:dyDescent="0.25">
      <c r="A61" s="790" t="s">
        <v>465</v>
      </c>
      <c r="B61" s="718"/>
      <c r="C61" s="718"/>
      <c r="D61" s="718"/>
      <c r="E61" s="504"/>
      <c r="F61" s="504"/>
      <c r="G61" s="507"/>
      <c r="H61" s="507"/>
      <c r="I61" s="507"/>
      <c r="J61" s="385"/>
      <c r="K61" s="779"/>
      <c r="L61" s="724"/>
      <c r="M61" s="385"/>
      <c r="N61" s="760"/>
      <c r="O61" s="385"/>
      <c r="P61" s="385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37"/>
      <c r="AN61" s="837"/>
      <c r="AO61" s="837"/>
      <c r="AP61" s="837"/>
      <c r="AQ61" s="805" t="s">
        <v>478</v>
      </c>
    </row>
    <row r="62" spans="1:43" ht="16.5" customHeight="1" x14ac:dyDescent="0.25">
      <c r="A62" s="879"/>
      <c r="B62" s="718"/>
      <c r="C62" s="718"/>
      <c r="D62" s="718"/>
      <c r="E62" s="504"/>
      <c r="F62" s="504"/>
      <c r="G62" s="507"/>
      <c r="H62" s="507"/>
      <c r="I62" s="507"/>
      <c r="J62" s="385"/>
      <c r="K62" s="779"/>
      <c r="L62" s="724"/>
      <c r="M62" s="385"/>
      <c r="N62" s="760"/>
      <c r="O62" s="385"/>
      <c r="P62" s="385"/>
      <c r="Q62" s="803"/>
      <c r="R62" s="385"/>
      <c r="S62" s="385"/>
      <c r="T62" s="385"/>
      <c r="U62" s="385"/>
      <c r="V62" s="385"/>
      <c r="W62" s="385"/>
      <c r="X62" s="779"/>
      <c r="Y62" s="779"/>
      <c r="Z62" s="385"/>
      <c r="AA62" s="774"/>
      <c r="AB62" s="803"/>
      <c r="AC62" s="731"/>
      <c r="AD62" s="385"/>
      <c r="AE62" s="385"/>
      <c r="AF62" s="512"/>
      <c r="AG62" s="385"/>
      <c r="AH62" s="385"/>
      <c r="AI62" s="385"/>
      <c r="AJ62" s="385"/>
      <c r="AK62" s="385"/>
      <c r="AL62" s="385"/>
      <c r="AM62" s="837"/>
      <c r="AN62" s="837"/>
      <c r="AO62" s="837"/>
      <c r="AP62" s="837"/>
      <c r="AQ62" s="842"/>
    </row>
    <row r="63" spans="1:43" ht="16.5" customHeight="1" x14ac:dyDescent="0.25">
      <c r="A63" s="790" t="s">
        <v>466</v>
      </c>
      <c r="B63" s="718"/>
      <c r="C63" s="718"/>
      <c r="D63" s="718"/>
      <c r="E63" s="504"/>
      <c r="F63" s="504"/>
      <c r="G63" s="507"/>
      <c r="H63" s="507"/>
      <c r="I63" s="507"/>
      <c r="J63" s="385"/>
      <c r="K63" s="779"/>
      <c r="L63" s="724"/>
      <c r="M63" s="385"/>
      <c r="N63" s="760"/>
      <c r="O63" s="385"/>
      <c r="P63" s="385"/>
      <c r="Q63" s="803"/>
      <c r="R63" s="385"/>
      <c r="S63" s="385"/>
      <c r="T63" s="385"/>
      <c r="U63" s="385"/>
      <c r="V63" s="385"/>
      <c r="W63" s="385"/>
      <c r="X63" s="779"/>
      <c r="Y63" s="779"/>
      <c r="Z63" s="385"/>
      <c r="AA63" s="774"/>
      <c r="AB63" s="803"/>
      <c r="AC63" s="731"/>
      <c r="AD63" s="385"/>
      <c r="AE63" s="385"/>
      <c r="AF63" s="512"/>
      <c r="AG63" s="385"/>
      <c r="AH63" s="385"/>
      <c r="AI63" s="385"/>
      <c r="AJ63" s="385"/>
      <c r="AK63" s="385"/>
      <c r="AL63" s="385"/>
      <c r="AM63" s="837"/>
      <c r="AN63" s="837"/>
      <c r="AO63" s="837"/>
      <c r="AP63" s="837"/>
      <c r="AQ63" s="805" t="s">
        <v>479</v>
      </c>
    </row>
    <row r="64" spans="1:43" ht="12.75" customHeight="1" x14ac:dyDescent="0.25">
      <c r="A64" s="880"/>
      <c r="B64" s="901"/>
      <c r="C64" s="901"/>
      <c r="D64" s="901"/>
      <c r="E64" s="897"/>
      <c r="F64" s="897"/>
      <c r="G64" s="902"/>
      <c r="H64" s="902"/>
      <c r="I64" s="902"/>
      <c r="J64" s="903"/>
      <c r="K64" s="903"/>
      <c r="L64" s="903"/>
      <c r="M64" s="903"/>
      <c r="N64" s="904"/>
      <c r="O64" s="903"/>
      <c r="P64" s="903"/>
      <c r="Q64" s="903"/>
      <c r="R64" s="903"/>
      <c r="S64" s="903"/>
      <c r="T64" s="903"/>
      <c r="U64" s="903"/>
      <c r="V64" s="903"/>
      <c r="W64" s="903"/>
      <c r="X64" s="903"/>
      <c r="Y64" s="903"/>
      <c r="Z64" s="903"/>
      <c r="AA64" s="903"/>
      <c r="AB64" s="903"/>
      <c r="AC64" s="903"/>
      <c r="AD64" s="903"/>
      <c r="AE64" s="903"/>
      <c r="AF64" s="903"/>
      <c r="AG64" s="903"/>
      <c r="AH64" s="903"/>
      <c r="AI64" s="903"/>
      <c r="AJ64" s="903"/>
      <c r="AK64" s="903"/>
      <c r="AL64" s="903"/>
      <c r="AM64" s="905"/>
      <c r="AN64" s="903"/>
      <c r="AO64" s="903"/>
      <c r="AP64" s="903"/>
      <c r="AQ64" s="906"/>
    </row>
    <row r="65" spans="1:43" ht="16.5" customHeight="1" x14ac:dyDescent="0.25">
      <c r="A65" s="728"/>
      <c r="B65" s="737"/>
      <c r="C65" s="737"/>
      <c r="D65" s="737"/>
      <c r="E65" s="741"/>
      <c r="F65" s="741"/>
      <c r="G65" s="740"/>
      <c r="H65" s="741"/>
      <c r="I65" s="741"/>
      <c r="J65" s="739"/>
      <c r="K65" s="739"/>
      <c r="L65" s="739"/>
      <c r="M65" s="739"/>
      <c r="N65" s="759"/>
      <c r="O65" s="739"/>
      <c r="P65" s="739"/>
      <c r="Q65" s="739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34"/>
      <c r="AM65" s="837"/>
      <c r="AN65" s="837"/>
      <c r="AO65" s="837"/>
      <c r="AP65" s="837"/>
      <c r="AQ65" s="842"/>
    </row>
    <row r="66" spans="1:43" ht="16.5" customHeight="1" x14ac:dyDescent="0.25">
      <c r="A66" s="873"/>
      <c r="B66" s="728"/>
      <c r="C66" s="728"/>
      <c r="D66" s="728"/>
      <c r="E66" s="729"/>
      <c r="F66" s="729"/>
      <c r="G66" s="730"/>
      <c r="H66" s="730"/>
      <c r="I66" s="730"/>
      <c r="J66" s="731"/>
      <c r="K66" s="779"/>
      <c r="L66" s="731"/>
      <c r="M66" s="731"/>
      <c r="N66" s="761"/>
      <c r="O66" s="731"/>
      <c r="P66" s="731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43"/>
      <c r="AN66" s="837"/>
      <c r="AO66" s="837"/>
      <c r="AP66" s="837"/>
      <c r="AQ66" s="842"/>
    </row>
    <row r="67" spans="1:43" ht="16.5" customHeight="1" x14ac:dyDescent="0.25">
      <c r="A67" s="878"/>
      <c r="B67" s="861"/>
      <c r="C67" s="861"/>
      <c r="D67" s="861"/>
      <c r="E67" s="859"/>
      <c r="F67" s="859"/>
      <c r="G67" s="860"/>
      <c r="H67" s="860"/>
      <c r="I67" s="860"/>
      <c r="J67" s="853"/>
      <c r="K67" s="853"/>
      <c r="L67" s="853"/>
      <c r="M67" s="853"/>
      <c r="N67" s="862"/>
      <c r="O67" s="853"/>
      <c r="P67" s="853"/>
      <c r="Q67" s="853"/>
      <c r="R67" s="853"/>
      <c r="S67" s="853"/>
      <c r="T67" s="853"/>
      <c r="U67" s="853"/>
      <c r="V67" s="853"/>
      <c r="W67" s="853"/>
      <c r="X67" s="853"/>
      <c r="Y67" s="853"/>
      <c r="Z67" s="853"/>
      <c r="AA67" s="853"/>
      <c r="AB67" s="853"/>
      <c r="AC67" s="853"/>
      <c r="AD67" s="853"/>
      <c r="AE67" s="853"/>
      <c r="AF67" s="853"/>
      <c r="AG67" s="853"/>
      <c r="AH67" s="853"/>
      <c r="AI67" s="853"/>
      <c r="AJ67" s="853"/>
      <c r="AK67" s="853"/>
      <c r="AL67" s="853"/>
      <c r="AM67" s="854"/>
      <c r="AN67" s="853"/>
      <c r="AO67" s="853"/>
      <c r="AP67" s="853"/>
      <c r="AQ67" s="856"/>
    </row>
    <row r="68" spans="1:43" ht="12" customHeight="1" x14ac:dyDescent="0.25">
      <c r="A68" s="790"/>
      <c r="B68" s="718"/>
      <c r="C68" s="718"/>
      <c r="D68" s="718"/>
      <c r="E68" s="504"/>
      <c r="F68" s="504"/>
      <c r="G68" s="507"/>
      <c r="H68" s="507"/>
      <c r="I68" s="507"/>
      <c r="J68" s="385"/>
      <c r="K68" s="779"/>
      <c r="L68" s="724"/>
      <c r="M68" s="385"/>
      <c r="N68" s="760"/>
      <c r="O68" s="385"/>
      <c r="P68" s="385"/>
      <c r="Q68" s="803"/>
      <c r="R68" s="803"/>
      <c r="S68" s="803"/>
      <c r="T68" s="803"/>
      <c r="U68" s="803"/>
      <c r="V68" s="803"/>
      <c r="W68" s="803"/>
      <c r="X68" s="803"/>
      <c r="Y68" s="803"/>
      <c r="Z68" s="803"/>
      <c r="AA68" s="803"/>
      <c r="AB68" s="803"/>
      <c r="AC68" s="803"/>
      <c r="AD68" s="803"/>
      <c r="AE68" s="803"/>
      <c r="AF68" s="803"/>
      <c r="AG68" s="803"/>
      <c r="AH68" s="803"/>
      <c r="AI68" s="803"/>
      <c r="AJ68" s="803"/>
      <c r="AK68" s="803"/>
      <c r="AL68" s="803"/>
      <c r="AM68" s="837"/>
      <c r="AN68" s="837"/>
      <c r="AO68" s="837"/>
      <c r="AP68" s="837"/>
      <c r="AQ68" s="805"/>
    </row>
    <row r="69" spans="1:43" ht="16.5" customHeight="1" x14ac:dyDescent="0.25">
      <c r="A69" s="892"/>
      <c r="B69" s="901"/>
      <c r="C69" s="901"/>
      <c r="D69" s="901"/>
      <c r="E69" s="897"/>
      <c r="F69" s="897"/>
      <c r="G69" s="902"/>
      <c r="H69" s="902"/>
      <c r="I69" s="902"/>
      <c r="J69" s="903"/>
      <c r="K69" s="903"/>
      <c r="L69" s="903"/>
      <c r="M69" s="903"/>
      <c r="N69" s="904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  <c r="AB69" s="903"/>
      <c r="AC69" s="903"/>
      <c r="AD69" s="903"/>
      <c r="AE69" s="903"/>
      <c r="AF69" s="903"/>
      <c r="AG69" s="903"/>
      <c r="AH69" s="903"/>
      <c r="AI69" s="903"/>
      <c r="AJ69" s="903"/>
      <c r="AK69" s="903"/>
      <c r="AL69" s="903"/>
      <c r="AM69" s="903"/>
      <c r="AN69" s="903"/>
      <c r="AO69" s="903"/>
      <c r="AP69" s="903"/>
      <c r="AQ69" s="906"/>
    </row>
    <row r="70" spans="1:43" ht="16.5" customHeight="1" x14ac:dyDescent="0.25">
      <c r="A70" s="790"/>
      <c r="B70" s="718"/>
      <c r="C70" s="718"/>
      <c r="D70" s="718"/>
      <c r="E70" s="504"/>
      <c r="F70" s="504"/>
      <c r="G70" s="507"/>
      <c r="H70" s="507"/>
      <c r="I70" s="507"/>
      <c r="J70" s="385"/>
      <c r="K70" s="779"/>
      <c r="L70" s="724"/>
      <c r="M70" s="385"/>
      <c r="N70" s="760"/>
      <c r="O70" s="385"/>
      <c r="P70" s="385"/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37"/>
      <c r="AN70" s="837"/>
      <c r="AO70" s="837"/>
      <c r="AP70" s="837"/>
      <c r="AQ70" s="805"/>
    </row>
    <row r="71" spans="1:43" x14ac:dyDescent="0.25">
      <c r="A71" s="879"/>
      <c r="B71" s="718"/>
      <c r="C71" s="718"/>
      <c r="D71" s="718"/>
      <c r="E71" s="504"/>
      <c r="F71" s="504"/>
      <c r="G71" s="507"/>
      <c r="H71" s="507"/>
      <c r="I71" s="507"/>
      <c r="J71" s="385"/>
      <c r="K71" s="779"/>
      <c r="L71" s="724"/>
      <c r="M71" s="385"/>
      <c r="N71" s="760"/>
      <c r="O71" s="385"/>
      <c r="P71" s="385"/>
      <c r="Q71" s="803"/>
      <c r="R71" s="385"/>
      <c r="S71" s="385"/>
      <c r="T71" s="385"/>
      <c r="U71" s="385"/>
      <c r="V71" s="385"/>
      <c r="W71" s="385"/>
      <c r="X71" s="779"/>
      <c r="Y71" s="779"/>
      <c r="Z71" s="385"/>
      <c r="AA71" s="774"/>
      <c r="AB71" s="803"/>
      <c r="AC71" s="731"/>
      <c r="AD71" s="385"/>
      <c r="AE71" s="385"/>
      <c r="AF71" s="512"/>
      <c r="AG71" s="385"/>
      <c r="AH71" s="385"/>
      <c r="AI71" s="385"/>
      <c r="AJ71" s="385"/>
      <c r="AK71" s="385"/>
      <c r="AL71" s="385"/>
      <c r="AM71" s="837"/>
      <c r="AN71" s="837"/>
      <c r="AO71" s="837"/>
      <c r="AP71" s="837"/>
      <c r="AQ71" s="842"/>
    </row>
    <row r="72" spans="1:43" x14ac:dyDescent="0.25">
      <c r="A72" s="790"/>
      <c r="B72" s="718"/>
      <c r="C72" s="718"/>
      <c r="D72" s="718"/>
      <c r="E72" s="504"/>
      <c r="F72" s="504"/>
      <c r="G72" s="507"/>
      <c r="H72" s="507"/>
      <c r="I72" s="507"/>
      <c r="J72" s="385"/>
      <c r="K72" s="779"/>
      <c r="L72" s="724"/>
      <c r="M72" s="385"/>
      <c r="N72" s="760"/>
      <c r="O72" s="385"/>
      <c r="P72" s="385"/>
      <c r="Q72" s="803"/>
      <c r="R72" s="385"/>
      <c r="S72" s="385"/>
      <c r="T72" s="385"/>
      <c r="U72" s="385"/>
      <c r="V72" s="385"/>
      <c r="W72" s="385"/>
      <c r="X72" s="779"/>
      <c r="Y72" s="779"/>
      <c r="Z72" s="385"/>
      <c r="AA72" s="774"/>
      <c r="AB72" s="803"/>
      <c r="AC72" s="731"/>
      <c r="AD72" s="385"/>
      <c r="AE72" s="385"/>
      <c r="AF72" s="512"/>
      <c r="AG72" s="385"/>
      <c r="AH72" s="385"/>
      <c r="AI72" s="385"/>
      <c r="AJ72" s="385"/>
      <c r="AK72" s="385"/>
      <c r="AL72" s="385"/>
      <c r="AM72" s="837"/>
      <c r="AN72" s="837"/>
      <c r="AO72" s="837"/>
      <c r="AP72" s="837"/>
      <c r="AQ72" s="805"/>
    </row>
    <row r="73" spans="1:43" x14ac:dyDescent="0.25">
      <c r="A73" s="879"/>
      <c r="B73" s="718"/>
      <c r="C73" s="718"/>
      <c r="D73" s="718"/>
      <c r="E73" s="504"/>
      <c r="F73" s="504"/>
      <c r="G73" s="507"/>
      <c r="H73" s="507"/>
      <c r="I73" s="507"/>
      <c r="J73" s="385"/>
      <c r="K73" s="779"/>
      <c r="L73" s="724"/>
      <c r="M73" s="385"/>
      <c r="N73" s="760"/>
      <c r="O73" s="385"/>
      <c r="P73" s="385"/>
      <c r="Q73" s="803"/>
      <c r="R73" s="385"/>
      <c r="S73" s="385"/>
      <c r="T73" s="385"/>
      <c r="U73" s="385"/>
      <c r="V73" s="385"/>
      <c r="W73" s="385"/>
      <c r="X73" s="779"/>
      <c r="Y73" s="779"/>
      <c r="Z73" s="385"/>
      <c r="AA73" s="774"/>
      <c r="AB73" s="803"/>
      <c r="AC73" s="731"/>
      <c r="AD73" s="385"/>
      <c r="AE73" s="385"/>
      <c r="AF73" s="512"/>
      <c r="AG73" s="385"/>
      <c r="AH73" s="385"/>
      <c r="AI73" s="385"/>
      <c r="AJ73" s="385"/>
      <c r="AK73" s="385"/>
      <c r="AL73" s="385"/>
      <c r="AM73" s="837"/>
      <c r="AN73" s="837"/>
      <c r="AO73" s="837"/>
      <c r="AP73" s="837"/>
      <c r="AQ73" s="882"/>
    </row>
    <row r="74" spans="1:43" x14ac:dyDescent="0.25">
      <c r="A74" s="790"/>
      <c r="B74" s="718"/>
      <c r="C74" s="718"/>
      <c r="D74" s="718"/>
      <c r="E74" s="504"/>
      <c r="F74" s="504"/>
      <c r="G74" s="507"/>
      <c r="H74" s="507"/>
      <c r="I74" s="507"/>
      <c r="J74" s="385"/>
      <c r="K74" s="779"/>
      <c r="L74" s="724"/>
      <c r="M74" s="385"/>
      <c r="N74" s="760"/>
      <c r="O74" s="385"/>
      <c r="P74" s="385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03"/>
      <c r="AD74" s="803"/>
      <c r="AE74" s="803"/>
      <c r="AF74" s="803"/>
      <c r="AG74" s="803"/>
      <c r="AH74" s="803"/>
      <c r="AI74" s="803"/>
      <c r="AJ74" s="803"/>
      <c r="AK74" s="803"/>
      <c r="AL74" s="803"/>
      <c r="AM74" s="837"/>
      <c r="AN74" s="837"/>
      <c r="AO74" s="837"/>
      <c r="AP74" s="837"/>
      <c r="AQ74" s="842"/>
    </row>
    <row r="75" spans="1:43" ht="15" customHeight="1" x14ac:dyDescent="0.25">
      <c r="A75" s="728"/>
      <c r="B75" s="737"/>
      <c r="C75" s="737"/>
      <c r="D75" s="737"/>
      <c r="E75" s="741"/>
      <c r="F75" s="741"/>
      <c r="G75" s="740"/>
      <c r="H75" s="741"/>
      <c r="I75" s="741"/>
      <c r="J75" s="739"/>
      <c r="K75" s="739"/>
      <c r="L75" s="739"/>
      <c r="M75" s="739"/>
      <c r="N75" s="759"/>
      <c r="O75" s="739"/>
      <c r="P75" s="739"/>
      <c r="Q75" s="739"/>
      <c r="R75" s="803"/>
      <c r="S75" s="803"/>
      <c r="T75" s="803"/>
      <c r="U75" s="803"/>
      <c r="V75" s="803"/>
      <c r="W75" s="803"/>
      <c r="X75" s="803"/>
      <c r="Y75" s="803"/>
      <c r="Z75" s="803"/>
      <c r="AA75" s="803"/>
      <c r="AB75" s="803"/>
      <c r="AC75" s="803"/>
      <c r="AD75" s="803"/>
      <c r="AE75" s="803"/>
      <c r="AF75" s="803"/>
      <c r="AG75" s="803"/>
      <c r="AH75" s="803"/>
      <c r="AI75" s="803"/>
      <c r="AJ75" s="803"/>
      <c r="AK75" s="803"/>
      <c r="AL75" s="834"/>
      <c r="AM75" s="837"/>
      <c r="AN75" s="837"/>
      <c r="AO75" s="837"/>
      <c r="AP75" s="837"/>
      <c r="AQ75" s="842"/>
    </row>
    <row r="76" spans="1:43" x14ac:dyDescent="0.25">
      <c r="A76" s="873"/>
      <c r="B76" s="728"/>
      <c r="C76" s="728"/>
      <c r="D76" s="728"/>
      <c r="E76" s="729"/>
      <c r="F76" s="729"/>
      <c r="G76" s="730"/>
      <c r="H76" s="730"/>
      <c r="I76" s="730"/>
      <c r="J76" s="731"/>
      <c r="K76" s="779"/>
      <c r="L76" s="731"/>
      <c r="M76" s="731"/>
      <c r="N76" s="761"/>
      <c r="O76" s="731"/>
      <c r="P76" s="731"/>
      <c r="Q76" s="803"/>
      <c r="R76" s="803"/>
      <c r="S76" s="803"/>
      <c r="T76" s="803"/>
      <c r="U76" s="803"/>
      <c r="V76" s="803"/>
      <c r="W76" s="803"/>
      <c r="X76" s="803"/>
      <c r="Y76" s="803"/>
      <c r="Z76" s="803"/>
      <c r="AA76" s="803"/>
      <c r="AB76" s="803"/>
      <c r="AC76" s="803"/>
      <c r="AD76" s="803"/>
      <c r="AE76" s="803"/>
      <c r="AF76" s="803"/>
      <c r="AG76" s="803"/>
      <c r="AH76" s="803"/>
      <c r="AI76" s="803"/>
      <c r="AJ76" s="803"/>
      <c r="AK76" s="803"/>
      <c r="AL76" s="803"/>
      <c r="AM76" s="843"/>
      <c r="AN76" s="837"/>
      <c r="AO76" s="837"/>
      <c r="AP76" s="837"/>
      <c r="AQ76" s="842"/>
    </row>
    <row r="77" spans="1:43" x14ac:dyDescent="0.25">
      <c r="A77" s="878"/>
      <c r="B77" s="861"/>
      <c r="C77" s="861"/>
      <c r="D77" s="861"/>
      <c r="E77" s="859"/>
      <c r="F77" s="859"/>
      <c r="G77" s="860"/>
      <c r="H77" s="860"/>
      <c r="I77" s="860"/>
      <c r="J77" s="853"/>
      <c r="K77" s="853"/>
      <c r="L77" s="853"/>
      <c r="M77" s="853"/>
      <c r="N77" s="862"/>
      <c r="O77" s="853"/>
      <c r="P77" s="853"/>
      <c r="Q77" s="853"/>
      <c r="R77" s="853"/>
      <c r="S77" s="853"/>
      <c r="T77" s="853"/>
      <c r="U77" s="853"/>
      <c r="V77" s="853"/>
      <c r="W77" s="853"/>
      <c r="X77" s="853"/>
      <c r="Y77" s="853"/>
      <c r="Z77" s="853"/>
      <c r="AA77" s="853"/>
      <c r="AB77" s="853"/>
      <c r="AC77" s="853"/>
      <c r="AD77" s="853"/>
      <c r="AE77" s="853"/>
      <c r="AF77" s="853"/>
      <c r="AG77" s="853"/>
      <c r="AH77" s="853"/>
      <c r="AI77" s="853"/>
      <c r="AJ77" s="853"/>
      <c r="AK77" s="853"/>
      <c r="AL77" s="853"/>
      <c r="AM77" s="854"/>
      <c r="AN77" s="853"/>
      <c r="AO77" s="853"/>
      <c r="AP77" s="853"/>
      <c r="AQ77" s="856"/>
    </row>
    <row r="78" spans="1:43" x14ac:dyDescent="0.25">
      <c r="A78" s="790"/>
      <c r="B78" s="718"/>
      <c r="C78" s="718"/>
      <c r="D78" s="718"/>
      <c r="E78" s="504"/>
      <c r="F78" s="504"/>
      <c r="G78" s="507"/>
      <c r="H78" s="507"/>
      <c r="I78" s="507"/>
      <c r="J78" s="385"/>
      <c r="K78" s="779"/>
      <c r="L78" s="724"/>
      <c r="M78" s="385"/>
      <c r="N78" s="760"/>
      <c r="O78" s="385"/>
      <c r="P78" s="385"/>
      <c r="Q78" s="803"/>
      <c r="R78" s="803"/>
      <c r="S78" s="803"/>
      <c r="T78" s="803"/>
      <c r="U78" s="803"/>
      <c r="V78" s="803"/>
      <c r="W78" s="803"/>
      <c r="X78" s="803"/>
      <c r="Y78" s="803"/>
      <c r="Z78" s="803"/>
      <c r="AA78" s="803"/>
      <c r="AB78" s="803"/>
      <c r="AC78" s="803"/>
      <c r="AD78" s="803"/>
      <c r="AE78" s="803"/>
      <c r="AF78" s="803"/>
      <c r="AG78" s="803"/>
      <c r="AH78" s="803"/>
      <c r="AI78" s="803"/>
      <c r="AJ78" s="803"/>
      <c r="AK78" s="803"/>
      <c r="AL78" s="803"/>
      <c r="AM78" s="837"/>
      <c r="AN78" s="837"/>
      <c r="AO78" s="837"/>
      <c r="AP78" s="837"/>
      <c r="AQ78" s="842"/>
    </row>
    <row r="79" spans="1:43" x14ac:dyDescent="0.25">
      <c r="A79" s="728"/>
      <c r="B79" s="737"/>
      <c r="C79" s="737"/>
      <c r="D79" s="737"/>
      <c r="E79" s="741"/>
      <c r="F79" s="741"/>
      <c r="G79" s="741"/>
      <c r="H79" s="741"/>
      <c r="I79" s="741"/>
      <c r="J79" s="739"/>
      <c r="K79" s="739"/>
      <c r="L79" s="739"/>
      <c r="M79" s="739"/>
      <c r="N79" s="759"/>
      <c r="O79" s="739"/>
      <c r="P79" s="739"/>
      <c r="Q79" s="739"/>
      <c r="R79" s="803"/>
      <c r="S79" s="803"/>
      <c r="T79" s="803"/>
      <c r="U79" s="803"/>
      <c r="V79" s="803"/>
      <c r="W79" s="803"/>
      <c r="X79" s="803"/>
      <c r="Y79" s="803"/>
      <c r="Z79" s="803"/>
      <c r="AA79" s="803"/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34"/>
      <c r="AM79" s="837"/>
      <c r="AN79" s="837"/>
      <c r="AO79" s="837"/>
      <c r="AP79" s="837"/>
      <c r="AQ79" s="842"/>
    </row>
    <row r="80" spans="1:43" x14ac:dyDescent="0.25">
      <c r="A80" s="873"/>
      <c r="B80" s="728"/>
      <c r="C80" s="728"/>
      <c r="D80" s="728"/>
      <c r="E80" s="729"/>
      <c r="F80" s="729"/>
      <c r="G80" s="730"/>
      <c r="H80" s="730"/>
      <c r="I80" s="730"/>
      <c r="J80" s="731"/>
      <c r="K80" s="779"/>
      <c r="L80" s="731"/>
      <c r="M80" s="731"/>
      <c r="N80" s="761"/>
      <c r="O80" s="731"/>
      <c r="P80" s="731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803"/>
      <c r="AE80" s="803"/>
      <c r="AF80" s="803"/>
      <c r="AG80" s="803"/>
      <c r="AH80" s="803"/>
      <c r="AI80" s="803"/>
      <c r="AJ80" s="803"/>
      <c r="AK80" s="803"/>
      <c r="AL80" s="803"/>
      <c r="AM80" s="841"/>
      <c r="AN80" s="837"/>
      <c r="AO80" s="837"/>
      <c r="AP80" s="837"/>
      <c r="AQ80" s="842"/>
    </row>
    <row r="81" spans="1:43" x14ac:dyDescent="0.25">
      <c r="A81" s="880"/>
      <c r="B81" s="821"/>
      <c r="C81" s="821"/>
      <c r="D81" s="821"/>
      <c r="E81" s="831"/>
      <c r="F81" s="831"/>
      <c r="G81" s="822"/>
      <c r="H81" s="822"/>
      <c r="I81" s="822"/>
      <c r="J81" s="803"/>
      <c r="K81" s="803"/>
      <c r="L81" s="803"/>
      <c r="M81" s="803"/>
      <c r="N81" s="824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3"/>
      <c r="AF81" s="803"/>
      <c r="AG81" s="803"/>
      <c r="AH81" s="803"/>
      <c r="AI81" s="803"/>
      <c r="AJ81" s="803"/>
      <c r="AK81" s="803"/>
      <c r="AL81" s="803"/>
      <c r="AM81" s="841"/>
      <c r="AN81" s="837"/>
      <c r="AO81" s="837"/>
      <c r="AP81" s="837"/>
      <c r="AQ81" s="842"/>
    </row>
    <row r="82" spans="1:43" x14ac:dyDescent="0.25">
      <c r="A82" s="790"/>
      <c r="B82" s="718"/>
      <c r="C82" s="718"/>
      <c r="D82" s="718"/>
      <c r="E82" s="504"/>
      <c r="F82" s="504"/>
      <c r="G82" s="507"/>
      <c r="H82" s="507"/>
      <c r="I82" s="507"/>
      <c r="J82" s="385"/>
      <c r="K82" s="779"/>
      <c r="L82" s="724"/>
      <c r="M82" s="385"/>
      <c r="N82" s="760"/>
      <c r="O82" s="385"/>
      <c r="P82" s="385"/>
      <c r="Q82" s="803"/>
      <c r="R82" s="803"/>
      <c r="S82" s="803"/>
      <c r="T82" s="803"/>
      <c r="U82" s="803"/>
      <c r="V82" s="803"/>
      <c r="W82" s="803"/>
      <c r="X82" s="803"/>
      <c r="Y82" s="803"/>
      <c r="Z82" s="803"/>
      <c r="AA82" s="803"/>
      <c r="AB82" s="803"/>
      <c r="AC82" s="803"/>
      <c r="AD82" s="803"/>
      <c r="AE82" s="803"/>
      <c r="AF82" s="803"/>
      <c r="AG82" s="803"/>
      <c r="AH82" s="803"/>
      <c r="AI82" s="803"/>
      <c r="AJ82" s="803"/>
      <c r="AK82" s="833"/>
      <c r="AL82" s="803"/>
      <c r="AM82" s="837"/>
      <c r="AN82" s="837"/>
      <c r="AO82" s="837"/>
      <c r="AP82" s="837"/>
      <c r="AQ82" s="842"/>
    </row>
    <row r="83" spans="1:43" ht="15" customHeight="1" x14ac:dyDescent="0.25">
      <c r="A83" s="879"/>
      <c r="B83" s="718"/>
      <c r="C83" s="718"/>
      <c r="D83" s="718"/>
      <c r="E83" s="504"/>
      <c r="F83" s="504"/>
      <c r="G83" s="507"/>
      <c r="H83" s="507"/>
      <c r="I83" s="507"/>
      <c r="J83" s="385"/>
      <c r="K83" s="779"/>
      <c r="L83" s="724"/>
      <c r="M83" s="385"/>
      <c r="N83" s="760"/>
      <c r="O83" s="385"/>
      <c r="P83" s="385"/>
      <c r="Q83" s="803"/>
      <c r="R83" s="803"/>
      <c r="S83" s="803"/>
      <c r="T83" s="803"/>
      <c r="U83" s="803"/>
      <c r="V83" s="803"/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803"/>
      <c r="AH83" s="803"/>
      <c r="AI83" s="803"/>
      <c r="AJ83" s="803"/>
      <c r="AK83" s="803"/>
      <c r="AL83" s="803"/>
      <c r="AM83" s="837"/>
      <c r="AN83" s="837"/>
      <c r="AO83" s="837"/>
      <c r="AP83" s="837"/>
      <c r="AQ83" s="842"/>
    </row>
    <row r="84" spans="1:43" x14ac:dyDescent="0.25">
      <c r="A84" s="728"/>
      <c r="B84" s="737"/>
      <c r="C84" s="737"/>
      <c r="D84" s="737"/>
      <c r="E84" s="741"/>
      <c r="F84" s="741"/>
      <c r="G84" s="741"/>
      <c r="H84" s="741"/>
      <c r="I84" s="741"/>
      <c r="J84" s="739"/>
      <c r="K84" s="739"/>
      <c r="L84" s="739"/>
      <c r="M84" s="739"/>
      <c r="N84" s="759"/>
      <c r="O84" s="739"/>
      <c r="P84" s="739"/>
      <c r="Q84" s="739"/>
      <c r="R84" s="803"/>
      <c r="S84" s="803"/>
      <c r="T84" s="803"/>
      <c r="U84" s="803"/>
      <c r="V84" s="803"/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803"/>
      <c r="AH84" s="803"/>
      <c r="AI84" s="803"/>
      <c r="AJ84" s="803"/>
      <c r="AK84" s="803"/>
      <c r="AL84" s="834"/>
      <c r="AM84" s="837"/>
      <c r="AN84" s="837"/>
      <c r="AO84" s="837"/>
      <c r="AP84" s="837"/>
      <c r="AQ84" s="842"/>
    </row>
    <row r="85" spans="1:43" x14ac:dyDescent="0.25">
      <c r="A85" s="881"/>
      <c r="B85" s="718"/>
      <c r="C85" s="718"/>
      <c r="D85" s="718"/>
      <c r="E85" s="504"/>
      <c r="F85" s="504"/>
      <c r="G85" s="507"/>
      <c r="H85" s="507"/>
      <c r="I85" s="507"/>
      <c r="J85" s="385"/>
      <c r="K85" s="779"/>
      <c r="L85" s="724"/>
      <c r="M85" s="385"/>
      <c r="N85" s="760"/>
      <c r="O85" s="385"/>
      <c r="P85" s="385"/>
      <c r="Q85" s="803"/>
      <c r="R85" s="803"/>
      <c r="S85" s="803"/>
      <c r="T85" s="803"/>
      <c r="U85" s="803"/>
      <c r="V85" s="803"/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803"/>
      <c r="AH85" s="803"/>
      <c r="AI85" s="803"/>
      <c r="AJ85" s="803"/>
      <c r="AK85" s="803"/>
      <c r="AL85" s="803"/>
      <c r="AM85" s="837"/>
      <c r="AN85" s="837"/>
      <c r="AO85" s="837"/>
      <c r="AP85" s="837"/>
      <c r="AQ85" s="842"/>
    </row>
    <row r="86" spans="1:43" x14ac:dyDescent="0.25">
      <c r="A86" s="873"/>
      <c r="B86" s="718"/>
      <c r="C86" s="718"/>
      <c r="D86" s="718"/>
      <c r="E86" s="504"/>
      <c r="F86" s="504"/>
      <c r="G86" s="507"/>
      <c r="H86" s="507"/>
      <c r="I86" s="507"/>
      <c r="J86" s="385"/>
      <c r="K86" s="779"/>
      <c r="L86" s="724"/>
      <c r="M86" s="385"/>
      <c r="N86" s="760"/>
      <c r="O86" s="385"/>
      <c r="P86" s="385"/>
      <c r="Q86" s="803"/>
      <c r="R86" s="803"/>
      <c r="S86" s="803"/>
      <c r="T86" s="803"/>
      <c r="U86" s="803"/>
      <c r="V86" s="803"/>
      <c r="W86" s="803"/>
      <c r="X86" s="803"/>
      <c r="Y86" s="803"/>
      <c r="Z86" s="803"/>
      <c r="AA86" s="803"/>
      <c r="AB86" s="803"/>
      <c r="AC86" s="803"/>
      <c r="AD86" s="803"/>
      <c r="AE86" s="803"/>
      <c r="AF86" s="803"/>
      <c r="AG86" s="803"/>
      <c r="AH86" s="803"/>
      <c r="AI86" s="803"/>
      <c r="AJ86" s="803"/>
      <c r="AK86" s="803"/>
      <c r="AL86" s="803"/>
      <c r="AM86" s="841"/>
      <c r="AN86" s="837"/>
      <c r="AO86" s="837"/>
      <c r="AP86" s="837"/>
      <c r="AQ86" s="842"/>
    </row>
  </sheetData>
  <mergeCells count="50"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A1:E1"/>
    <mergeCell ref="A2:E2"/>
    <mergeCell ref="A3:E3"/>
    <mergeCell ref="A5:I5"/>
    <mergeCell ref="A6:I6"/>
    <mergeCell ref="B7:D15"/>
    <mergeCell ref="E7:E15"/>
    <mergeCell ref="F7:F15"/>
    <mergeCell ref="G7:G15"/>
    <mergeCell ref="H7:H15"/>
    <mergeCell ref="AK8:AK15"/>
    <mergeCell ref="W8:W14"/>
    <mergeCell ref="T7:U7"/>
    <mergeCell ref="P8:P14"/>
    <mergeCell ref="R8:R15"/>
    <mergeCell ref="S8:S15"/>
    <mergeCell ref="T8:T14"/>
    <mergeCell ref="U8:U14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B39"/>
  <sheetViews>
    <sheetView workbookViewId="0">
      <selection activeCell="B2" sqref="B2"/>
    </sheetView>
  </sheetViews>
  <sheetFormatPr defaultRowHeight="15" x14ac:dyDescent="0.25"/>
  <cols>
    <col min="1" max="1" width="18.7109375" customWidth="1"/>
  </cols>
  <sheetData>
    <row r="1" spans="1:2" x14ac:dyDescent="0.25">
      <c r="A1" t="s">
        <v>621</v>
      </c>
      <c r="B1">
        <v>118850</v>
      </c>
    </row>
    <row r="2" spans="1:2" x14ac:dyDescent="0.25">
      <c r="A2" t="s">
        <v>620</v>
      </c>
      <c r="B2" t="s">
        <v>724</v>
      </c>
    </row>
    <row r="3" spans="1:2" x14ac:dyDescent="0.25">
      <c r="A3" t="s">
        <v>619</v>
      </c>
      <c r="B3" t="s">
        <v>634</v>
      </c>
    </row>
    <row r="5" spans="1:2" x14ac:dyDescent="0.25">
      <c r="A5" t="s">
        <v>623</v>
      </c>
    </row>
    <row r="6" spans="1:2" x14ac:dyDescent="0.25">
      <c r="A6" s="312" t="s">
        <v>628</v>
      </c>
      <c r="B6" t="s">
        <v>624</v>
      </c>
    </row>
    <row r="7" spans="1:2" x14ac:dyDescent="0.25">
      <c r="A7" s="312"/>
      <c r="B7" t="s">
        <v>639</v>
      </c>
    </row>
    <row r="8" spans="1:2" x14ac:dyDescent="0.25">
      <c r="A8" s="312" t="s">
        <v>628</v>
      </c>
      <c r="B8" t="s">
        <v>625</v>
      </c>
    </row>
    <row r="9" spans="1:2" x14ac:dyDescent="0.25">
      <c r="A9" s="312"/>
      <c r="B9" t="s">
        <v>626</v>
      </c>
    </row>
    <row r="10" spans="1:2" x14ac:dyDescent="0.25">
      <c r="A10" s="312" t="s">
        <v>628</v>
      </c>
      <c r="B10" t="s">
        <v>640</v>
      </c>
    </row>
    <row r="11" spans="1:2" x14ac:dyDescent="0.25">
      <c r="A11" s="312" t="s">
        <v>628</v>
      </c>
      <c r="B11" t="s">
        <v>697</v>
      </c>
    </row>
    <row r="12" spans="1:2" x14ac:dyDescent="0.25">
      <c r="A12" s="312"/>
      <c r="B12" t="s">
        <v>641</v>
      </c>
    </row>
    <row r="13" spans="1:2" x14ac:dyDescent="0.25">
      <c r="A13" s="312"/>
      <c r="B13" t="s">
        <v>631</v>
      </c>
    </row>
    <row r="14" spans="1:2" x14ac:dyDescent="0.25">
      <c r="A14" s="312"/>
      <c r="B14" t="s">
        <v>630</v>
      </c>
    </row>
    <row r="15" spans="1:2" x14ac:dyDescent="0.25">
      <c r="A15" s="312"/>
      <c r="B15" t="s">
        <v>633</v>
      </c>
    </row>
    <row r="16" spans="1:2" x14ac:dyDescent="0.25">
      <c r="A16" s="312"/>
      <c r="B16" t="s">
        <v>629</v>
      </c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  <row r="37" spans="1:1" x14ac:dyDescent="0.25">
      <c r="A37" s="312"/>
    </row>
    <row r="38" spans="1:1" x14ac:dyDescent="0.25">
      <c r="A38" s="312"/>
    </row>
    <row r="39" spans="1:1" x14ac:dyDescent="0.25">
      <c r="A39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B11C6-98A0-4348-9FAD-0440897732A1}">
  <sheetPr>
    <tabColor rgb="FFFF0000"/>
    <pageSetUpPr fitToPage="1"/>
  </sheetPr>
  <dimension ref="A1:R34"/>
  <sheetViews>
    <sheetView topLeftCell="A2" zoomScale="80" zoomScaleNormal="80" workbookViewId="0">
      <selection sqref="A1:R34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7" width="10.7109375" customWidth="1"/>
    <col min="18" max="18" width="74" customWidth="1"/>
  </cols>
  <sheetData>
    <row r="1" spans="1:18" ht="388.5" customHeight="1" thickBot="1" x14ac:dyDescent="0.3">
      <c r="A1" s="1889"/>
      <c r="B1" s="1890"/>
      <c r="C1" s="1890"/>
      <c r="D1" s="1890"/>
      <c r="E1" s="1890"/>
      <c r="F1" s="1890"/>
      <c r="G1" s="1890"/>
      <c r="H1" s="1890"/>
      <c r="I1" s="1890"/>
      <c r="J1" s="1890"/>
      <c r="K1" s="1890"/>
      <c r="L1" s="1890"/>
      <c r="M1" s="1890"/>
      <c r="N1" s="1890"/>
      <c r="O1" s="1890"/>
      <c r="P1" s="1890"/>
      <c r="Q1" s="1890"/>
      <c r="R1" s="1891"/>
    </row>
    <row r="2" spans="1:18" ht="19.5" customHeight="1" thickBot="1" x14ac:dyDescent="0.35">
      <c r="A2" s="1892" t="s">
        <v>213</v>
      </c>
      <c r="B2" s="1893"/>
      <c r="C2" s="1893"/>
      <c r="D2" s="1893"/>
      <c r="E2" s="1894"/>
      <c r="F2" s="1895" t="s">
        <v>216</v>
      </c>
      <c r="G2" s="1896"/>
      <c r="H2" s="1896"/>
      <c r="I2" s="1897"/>
      <c r="J2" s="1898" t="s">
        <v>648</v>
      </c>
      <c r="K2" s="1897"/>
      <c r="L2" s="1195">
        <v>254</v>
      </c>
      <c r="M2" s="1129">
        <v>407</v>
      </c>
      <c r="N2" s="23">
        <v>441</v>
      </c>
      <c r="O2" s="1131"/>
      <c r="P2" s="1131"/>
      <c r="Q2" s="705"/>
      <c r="R2" s="1132"/>
    </row>
    <row r="3" spans="1:18" ht="87" customHeight="1" x14ac:dyDescent="0.25">
      <c r="A3" s="1899" t="s">
        <v>588</v>
      </c>
      <c r="B3" s="1903" t="s">
        <v>25</v>
      </c>
      <c r="C3" s="1903"/>
      <c r="D3" s="1906" t="s">
        <v>28</v>
      </c>
      <c r="E3" s="1907"/>
      <c r="F3" s="1912" t="s">
        <v>742</v>
      </c>
      <c r="G3" s="1915" t="s">
        <v>422</v>
      </c>
      <c r="H3" s="1918" t="s">
        <v>622</v>
      </c>
      <c r="I3" s="1872" t="s">
        <v>489</v>
      </c>
      <c r="J3" s="1875" t="s">
        <v>635</v>
      </c>
      <c r="K3" s="1878" t="s">
        <v>647</v>
      </c>
      <c r="L3" s="1880" t="s">
        <v>740</v>
      </c>
      <c r="M3" s="1869" t="s">
        <v>652</v>
      </c>
      <c r="N3" s="1884" t="s">
        <v>735</v>
      </c>
      <c r="O3" s="1886"/>
      <c r="P3" s="1862"/>
      <c r="Q3" s="1921"/>
      <c r="R3" s="1922" t="s">
        <v>587</v>
      </c>
    </row>
    <row r="4" spans="1:18" ht="15" customHeight="1" x14ac:dyDescent="0.25">
      <c r="A4" s="1900"/>
      <c r="B4" s="1904"/>
      <c r="C4" s="1904"/>
      <c r="D4" s="1908"/>
      <c r="E4" s="1909"/>
      <c r="F4" s="1913"/>
      <c r="G4" s="1916"/>
      <c r="H4" s="1919"/>
      <c r="I4" s="1873"/>
      <c r="J4" s="1876"/>
      <c r="K4" s="1879"/>
      <c r="L4" s="1870"/>
      <c r="M4" s="1870"/>
      <c r="N4" s="1802"/>
      <c r="O4" s="1887"/>
      <c r="P4" s="1802"/>
      <c r="Q4" s="1802"/>
      <c r="R4" s="1923"/>
    </row>
    <row r="5" spans="1:18" ht="15.75" customHeight="1" x14ac:dyDescent="0.25">
      <c r="A5" s="1901"/>
      <c r="B5" s="1905"/>
      <c r="C5" s="1905"/>
      <c r="D5" s="1910"/>
      <c r="E5" s="1911"/>
      <c r="F5" s="1914"/>
      <c r="G5" s="1917"/>
      <c r="H5" s="1919"/>
      <c r="I5" s="1874"/>
      <c r="J5" s="1876"/>
      <c r="K5" s="1879"/>
      <c r="L5" s="1870"/>
      <c r="M5" s="1871"/>
      <c r="N5" s="1885"/>
      <c r="O5" s="1887"/>
      <c r="P5" s="1802"/>
      <c r="Q5" s="1885"/>
      <c r="R5" s="1923"/>
    </row>
    <row r="6" spans="1:18" x14ac:dyDescent="0.25">
      <c r="A6" s="1901"/>
      <c r="B6" s="1905"/>
      <c r="C6" s="1905"/>
      <c r="D6" s="1910"/>
      <c r="E6" s="1911"/>
      <c r="F6" s="1914"/>
      <c r="G6" s="1917"/>
      <c r="H6" s="1920"/>
      <c r="I6" s="1874"/>
      <c r="J6" s="1877"/>
      <c r="K6" s="1873"/>
      <c r="L6" s="1870"/>
      <c r="M6" s="1134"/>
      <c r="N6" s="1133" t="s">
        <v>217</v>
      </c>
      <c r="O6" s="1888"/>
      <c r="P6" s="1863"/>
      <c r="Q6" s="1885"/>
      <c r="R6" s="1923"/>
    </row>
    <row r="7" spans="1:18" ht="15.75" thickBot="1" x14ac:dyDescent="0.3">
      <c r="A7" s="1902"/>
      <c r="B7" s="1046" t="s">
        <v>403</v>
      </c>
      <c r="C7" s="1046" t="s">
        <v>404</v>
      </c>
      <c r="D7" s="1046" t="s">
        <v>26</v>
      </c>
      <c r="E7" s="1073" t="s">
        <v>72</v>
      </c>
      <c r="F7" s="1074" t="s">
        <v>72</v>
      </c>
      <c r="G7" s="1075" t="s">
        <v>365</v>
      </c>
      <c r="H7" s="1380" t="s">
        <v>365</v>
      </c>
      <c r="I7" s="1045" t="s">
        <v>365</v>
      </c>
      <c r="J7" s="1210"/>
      <c r="K7" s="1045"/>
      <c r="L7" s="1214" t="s">
        <v>365</v>
      </c>
      <c r="M7" s="1077" t="s">
        <v>366</v>
      </c>
      <c r="N7" s="1047" t="s">
        <v>364</v>
      </c>
      <c r="O7" s="1076"/>
      <c r="P7" s="1484"/>
      <c r="Q7" s="1047"/>
      <c r="R7" s="1924"/>
    </row>
    <row r="8" spans="1:18" ht="15.75" x14ac:dyDescent="0.25">
      <c r="A8" s="1497"/>
      <c r="B8" s="1474"/>
      <c r="C8" s="1474"/>
      <c r="D8" s="1474"/>
      <c r="E8" s="1475"/>
      <c r="F8" s="1498"/>
      <c r="G8" s="1474"/>
      <c r="H8" s="1476"/>
      <c r="I8" s="1477"/>
      <c r="J8" s="1478"/>
      <c r="K8" s="1477"/>
      <c r="L8" s="1479"/>
      <c r="M8" s="1481"/>
      <c r="N8" s="1480"/>
      <c r="O8" s="1480"/>
      <c r="P8" s="1480"/>
      <c r="Q8" s="1480"/>
      <c r="R8" s="1482"/>
    </row>
    <row r="9" spans="1:18" x14ac:dyDescent="0.25">
      <c r="A9" s="1499" t="s">
        <v>706</v>
      </c>
      <c r="B9" s="1488">
        <v>0</v>
      </c>
      <c r="C9" s="1488">
        <v>4.4720000000000004</v>
      </c>
      <c r="D9" s="1489">
        <f t="shared" ref="D9:D11" si="0">C9-B9</f>
        <v>4.4720000000000004</v>
      </c>
      <c r="E9" s="1345">
        <f t="shared" ref="E9:E11" si="1">D9*5280</f>
        <v>23612.160000000003</v>
      </c>
      <c r="F9" s="1405">
        <v>30</v>
      </c>
      <c r="G9" s="1385">
        <f>F9*E9/9</f>
        <v>78707.200000000012</v>
      </c>
      <c r="H9" s="1387"/>
      <c r="I9" s="1406">
        <f>G9+H9</f>
        <v>78707.200000000012</v>
      </c>
      <c r="J9" s="1467">
        <v>1</v>
      </c>
      <c r="K9" s="1137" t="s">
        <v>650</v>
      </c>
      <c r="L9" s="1468">
        <f>I9</f>
        <v>78707.200000000012</v>
      </c>
      <c r="M9" s="1469">
        <f>I9*0.09</f>
        <v>7083.648000000001</v>
      </c>
      <c r="N9" s="1470">
        <f>I9*(1.25/12/3)</f>
        <v>2732.8888888888896</v>
      </c>
      <c r="O9" s="1471"/>
      <c r="P9" s="1471"/>
      <c r="Q9" s="1470"/>
      <c r="R9" s="1473"/>
    </row>
    <row r="10" spans="1:18" x14ac:dyDescent="0.25">
      <c r="A10" s="1386"/>
      <c r="B10" s="1456">
        <v>4.4720000000000004</v>
      </c>
      <c r="C10" s="1490">
        <v>4.5350000000000001</v>
      </c>
      <c r="D10" s="1490"/>
      <c r="E10" s="1491"/>
      <c r="F10" s="1405"/>
      <c r="G10" s="1385"/>
      <c r="H10" s="1455"/>
      <c r="I10" s="1406"/>
      <c r="J10" s="1467"/>
      <c r="K10" s="1137"/>
      <c r="L10" s="1352"/>
      <c r="M10" s="1354"/>
      <c r="N10" s="1470"/>
      <c r="O10" s="1415"/>
      <c r="P10" s="1485"/>
      <c r="Q10" s="1139"/>
      <c r="R10" s="1472" t="s">
        <v>741</v>
      </c>
    </row>
    <row r="11" spans="1:18" x14ac:dyDescent="0.25">
      <c r="A11" s="1386"/>
      <c r="B11" s="1456">
        <v>4.5350000000000001</v>
      </c>
      <c r="C11" s="1456">
        <v>4.67</v>
      </c>
      <c r="D11" s="1456">
        <f t="shared" si="0"/>
        <v>0.13499999999999979</v>
      </c>
      <c r="E11" s="1492">
        <f t="shared" si="1"/>
        <v>712.79999999999882</v>
      </c>
      <c r="F11" s="1405">
        <v>30</v>
      </c>
      <c r="G11" s="1385">
        <f t="shared" ref="G11" si="2">F11*E11/9</f>
        <v>2375.9999999999959</v>
      </c>
      <c r="H11" s="1436"/>
      <c r="I11" s="1406">
        <f t="shared" ref="I11:I18" si="3">G11+H11</f>
        <v>2375.9999999999959</v>
      </c>
      <c r="J11" s="1467">
        <v>1</v>
      </c>
      <c r="K11" s="1137" t="s">
        <v>650</v>
      </c>
      <c r="L11" s="1352">
        <f t="shared" ref="L11" si="4">I11</f>
        <v>2375.9999999999959</v>
      </c>
      <c r="M11" s="1354">
        <f t="shared" ref="M11:M18" si="5">I11*0.09</f>
        <v>213.83999999999963</v>
      </c>
      <c r="N11" s="1470">
        <f t="shared" ref="N11:N18" si="6">I11*(1.25/12/3)</f>
        <v>82.499999999999858</v>
      </c>
      <c r="O11" s="1415"/>
      <c r="P11" s="1485"/>
      <c r="Q11" s="1139"/>
      <c r="R11" s="1495"/>
    </row>
    <row r="12" spans="1:18" x14ac:dyDescent="0.25">
      <c r="A12" s="1386"/>
      <c r="B12" s="1488">
        <v>4.67</v>
      </c>
      <c r="C12" s="1488">
        <v>4.7210000000000001</v>
      </c>
      <c r="D12" s="1489">
        <f t="shared" ref="D12:D18" si="7">C12-B12</f>
        <v>5.1000000000000156E-2</v>
      </c>
      <c r="E12" s="1345">
        <f t="shared" ref="E12:E18" si="8">D12*5280</f>
        <v>269.28000000000083</v>
      </c>
      <c r="F12" s="1405">
        <v>38</v>
      </c>
      <c r="G12" s="1385">
        <f t="shared" ref="G12:G18" si="9">F12*E12/9</f>
        <v>1136.9600000000037</v>
      </c>
      <c r="H12" s="1387"/>
      <c r="I12" s="1406">
        <f t="shared" si="3"/>
        <v>1136.9600000000037</v>
      </c>
      <c r="J12" s="1467">
        <v>1</v>
      </c>
      <c r="K12" s="1137" t="s">
        <v>650</v>
      </c>
      <c r="L12" s="1352">
        <f t="shared" ref="L12:L18" si="10">I12</f>
        <v>1136.9600000000037</v>
      </c>
      <c r="M12" s="1354">
        <f t="shared" si="5"/>
        <v>102.32640000000033</v>
      </c>
      <c r="N12" s="1470">
        <f t="shared" si="6"/>
        <v>39.477777777777909</v>
      </c>
      <c r="O12" s="1139"/>
      <c r="P12" s="1430"/>
      <c r="Q12" s="1139"/>
      <c r="R12" s="1494"/>
    </row>
    <row r="13" spans="1:18" x14ac:dyDescent="0.25">
      <c r="A13" s="1500"/>
      <c r="B13" s="1488">
        <v>4.7210000000000001</v>
      </c>
      <c r="C13" s="1488">
        <v>4.7560000000000002</v>
      </c>
      <c r="D13" s="1489">
        <f t="shared" si="7"/>
        <v>3.5000000000000142E-2</v>
      </c>
      <c r="E13" s="1345">
        <f t="shared" si="8"/>
        <v>184.80000000000075</v>
      </c>
      <c r="F13" s="1405">
        <v>44</v>
      </c>
      <c r="G13" s="1385">
        <f t="shared" si="9"/>
        <v>903.46666666667033</v>
      </c>
      <c r="H13" s="1387"/>
      <c r="I13" s="1406">
        <f t="shared" si="3"/>
        <v>903.46666666667033</v>
      </c>
      <c r="J13" s="1467">
        <v>1</v>
      </c>
      <c r="K13" s="1137" t="s">
        <v>650</v>
      </c>
      <c r="L13" s="1352">
        <f t="shared" ref="L13:L14" si="11">I13</f>
        <v>903.46666666667033</v>
      </c>
      <c r="M13" s="1354">
        <f t="shared" ref="M13:M14" si="12">I13*0.09</f>
        <v>81.312000000000324</v>
      </c>
      <c r="N13" s="1470">
        <f t="shared" ref="N13:N14" si="13">I13*(1.25/12/3)</f>
        <v>31.370370370370498</v>
      </c>
      <c r="O13" s="1430"/>
      <c r="P13" s="1430"/>
      <c r="Q13" s="1430"/>
      <c r="R13" s="1494"/>
    </row>
    <row r="14" spans="1:18" x14ac:dyDescent="0.25">
      <c r="A14" s="1500"/>
      <c r="B14" s="1488">
        <v>4.7560000000000002</v>
      </c>
      <c r="C14" s="1488">
        <v>4.7759999999999998</v>
      </c>
      <c r="D14" s="1489">
        <f t="shared" si="7"/>
        <v>1.9999999999999574E-2</v>
      </c>
      <c r="E14" s="1345">
        <f t="shared" si="8"/>
        <v>105.59999999999775</v>
      </c>
      <c r="F14" s="1405">
        <v>40</v>
      </c>
      <c r="G14" s="1385">
        <f t="shared" si="9"/>
        <v>469.33333333332331</v>
      </c>
      <c r="H14" s="1387"/>
      <c r="I14" s="1406">
        <f t="shared" si="3"/>
        <v>469.33333333332331</v>
      </c>
      <c r="J14" s="1467">
        <v>1</v>
      </c>
      <c r="K14" s="1137" t="s">
        <v>650</v>
      </c>
      <c r="L14" s="1352">
        <f t="shared" si="11"/>
        <v>469.33333333332331</v>
      </c>
      <c r="M14" s="1354">
        <f t="shared" si="12"/>
        <v>42.2399999999991</v>
      </c>
      <c r="N14" s="1470">
        <f t="shared" si="13"/>
        <v>16.296296296295949</v>
      </c>
      <c r="O14" s="1430"/>
      <c r="P14" s="1430"/>
      <c r="Q14" s="1430"/>
      <c r="R14" s="1494"/>
    </row>
    <row r="15" spans="1:18" x14ac:dyDescent="0.25">
      <c r="A15" s="1386"/>
      <c r="B15" s="1488">
        <v>4.7759999999999998</v>
      </c>
      <c r="C15" s="1488">
        <v>4.806</v>
      </c>
      <c r="D15" s="1489">
        <f t="shared" si="7"/>
        <v>3.0000000000000249E-2</v>
      </c>
      <c r="E15" s="1345">
        <f t="shared" si="8"/>
        <v>158.40000000000131</v>
      </c>
      <c r="F15" s="1405">
        <v>50</v>
      </c>
      <c r="G15" s="1385">
        <f t="shared" si="9"/>
        <v>880.00000000000728</v>
      </c>
      <c r="H15" s="1387"/>
      <c r="I15" s="1406">
        <f t="shared" si="3"/>
        <v>880.00000000000728</v>
      </c>
      <c r="J15" s="1467">
        <v>1</v>
      </c>
      <c r="K15" s="1137" t="s">
        <v>650</v>
      </c>
      <c r="L15" s="1352">
        <f t="shared" si="10"/>
        <v>880.00000000000728</v>
      </c>
      <c r="M15" s="1354">
        <f t="shared" si="5"/>
        <v>79.200000000000657</v>
      </c>
      <c r="N15" s="1470">
        <f t="shared" si="6"/>
        <v>30.555555555555809</v>
      </c>
      <c r="O15" s="1139"/>
      <c r="P15" s="1430"/>
      <c r="Q15" s="1139"/>
      <c r="R15" s="1494"/>
    </row>
    <row r="16" spans="1:18" x14ac:dyDescent="0.25">
      <c r="A16" s="1386"/>
      <c r="B16" s="1488">
        <v>4.806</v>
      </c>
      <c r="C16" s="1488">
        <v>4.9000000000000004</v>
      </c>
      <c r="D16" s="1489">
        <f t="shared" si="7"/>
        <v>9.4000000000000306E-2</v>
      </c>
      <c r="E16" s="1493">
        <f t="shared" si="8"/>
        <v>496.32000000000164</v>
      </c>
      <c r="F16" s="1405">
        <v>46</v>
      </c>
      <c r="G16" s="1385">
        <f t="shared" si="9"/>
        <v>2536.7466666666751</v>
      </c>
      <c r="H16" s="1384"/>
      <c r="I16" s="1406">
        <f t="shared" si="3"/>
        <v>2536.7466666666751</v>
      </c>
      <c r="J16" s="1467">
        <v>1</v>
      </c>
      <c r="K16" s="1137" t="s">
        <v>650</v>
      </c>
      <c r="L16" s="1352">
        <f t="shared" si="10"/>
        <v>2536.7466666666751</v>
      </c>
      <c r="M16" s="1354">
        <f t="shared" si="5"/>
        <v>228.30720000000076</v>
      </c>
      <c r="N16" s="1470">
        <f t="shared" si="6"/>
        <v>88.081481481481774</v>
      </c>
      <c r="O16" s="1139"/>
      <c r="P16" s="1430"/>
      <c r="Q16" s="1139"/>
      <c r="R16" s="1495"/>
    </row>
    <row r="17" spans="1:18" x14ac:dyDescent="0.25">
      <c r="A17" s="1386"/>
      <c r="B17" s="1488">
        <v>4.9000000000000004</v>
      </c>
      <c r="C17" s="1488">
        <v>4.9589999999999996</v>
      </c>
      <c r="D17" s="1489">
        <f t="shared" si="7"/>
        <v>5.8999999999999275E-2</v>
      </c>
      <c r="E17" s="1345">
        <f t="shared" si="8"/>
        <v>311.51999999999617</v>
      </c>
      <c r="F17" s="1405">
        <v>38</v>
      </c>
      <c r="G17" s="1385">
        <f t="shared" si="9"/>
        <v>1315.3066666666505</v>
      </c>
      <c r="H17" s="1387"/>
      <c r="I17" s="1406">
        <f t="shared" si="3"/>
        <v>1315.3066666666505</v>
      </c>
      <c r="J17" s="1467">
        <v>1</v>
      </c>
      <c r="K17" s="1137" t="s">
        <v>650</v>
      </c>
      <c r="L17" s="1352">
        <f t="shared" si="10"/>
        <v>1315.3066666666505</v>
      </c>
      <c r="M17" s="1354">
        <f t="shared" si="5"/>
        <v>118.37759999999854</v>
      </c>
      <c r="N17" s="1470">
        <f t="shared" si="6"/>
        <v>45.67037037036981</v>
      </c>
      <c r="O17" s="1139"/>
      <c r="P17" s="1430"/>
      <c r="Q17" s="1139"/>
      <c r="R17" s="1494"/>
    </row>
    <row r="18" spans="1:18" x14ac:dyDescent="0.25">
      <c r="A18" s="1386"/>
      <c r="B18" s="1488">
        <v>4.9589999999999996</v>
      </c>
      <c r="C18" s="1488">
        <v>5.2729999999999997</v>
      </c>
      <c r="D18" s="1489">
        <f t="shared" si="7"/>
        <v>0.31400000000000006</v>
      </c>
      <c r="E18" s="1493">
        <f t="shared" si="8"/>
        <v>1657.9200000000003</v>
      </c>
      <c r="F18" s="1405">
        <v>30</v>
      </c>
      <c r="G18" s="1385">
        <f t="shared" si="9"/>
        <v>5526.4000000000005</v>
      </c>
      <c r="H18" s="1384"/>
      <c r="I18" s="1406">
        <f t="shared" si="3"/>
        <v>5526.4000000000005</v>
      </c>
      <c r="J18" s="1467">
        <v>1</v>
      </c>
      <c r="K18" s="1137" t="s">
        <v>650</v>
      </c>
      <c r="L18" s="1352">
        <f t="shared" si="10"/>
        <v>5526.4000000000005</v>
      </c>
      <c r="M18" s="1354">
        <f t="shared" si="5"/>
        <v>497.37600000000003</v>
      </c>
      <c r="N18" s="1470">
        <f t="shared" si="6"/>
        <v>191.88888888888891</v>
      </c>
      <c r="O18" s="1139"/>
      <c r="P18" s="1430"/>
      <c r="Q18" s="1139"/>
      <c r="R18" s="1494"/>
    </row>
    <row r="19" spans="1:18" x14ac:dyDescent="0.25">
      <c r="A19" s="1386"/>
      <c r="B19" s="1383"/>
      <c r="C19" s="1383"/>
      <c r="D19" s="1384"/>
      <c r="E19" s="1345"/>
      <c r="F19" s="1405"/>
      <c r="G19" s="1385"/>
      <c r="H19" s="1387"/>
      <c r="I19" s="1406"/>
      <c r="J19" s="1467"/>
      <c r="K19" s="1137"/>
      <c r="L19" s="1352"/>
      <c r="M19" s="1354"/>
      <c r="N19" s="1140"/>
      <c r="O19" s="1139"/>
      <c r="P19" s="1430"/>
      <c r="Q19" s="1139"/>
      <c r="R19" s="1494"/>
    </row>
    <row r="20" spans="1:18" x14ac:dyDescent="0.25">
      <c r="A20" s="1386"/>
      <c r="B20" s="1382"/>
      <c r="C20" s="1382"/>
      <c r="D20" s="1382"/>
      <c r="E20" s="1453"/>
      <c r="F20" s="1451"/>
      <c r="G20" s="1382"/>
      <c r="H20" s="1382"/>
      <c r="I20" s="1453"/>
      <c r="J20" s="1451"/>
      <c r="K20" s="1453"/>
      <c r="L20" s="1451"/>
      <c r="M20" s="1382"/>
      <c r="N20" s="1140"/>
      <c r="O20" s="1139"/>
      <c r="P20" s="1430"/>
      <c r="Q20" s="1139"/>
      <c r="R20" s="1494"/>
    </row>
    <row r="21" spans="1:18" x14ac:dyDescent="0.25">
      <c r="A21" s="1386"/>
      <c r="B21" s="1382"/>
      <c r="C21" s="1382"/>
      <c r="D21" s="1382"/>
      <c r="E21" s="1453"/>
      <c r="F21" s="1451"/>
      <c r="G21" s="1382"/>
      <c r="H21" s="1382"/>
      <c r="I21" s="1453"/>
      <c r="J21" s="1451"/>
      <c r="K21" s="1453"/>
      <c r="L21" s="1451"/>
      <c r="M21" s="1382"/>
      <c r="N21" s="1430"/>
      <c r="O21" s="1430"/>
      <c r="P21" s="1430"/>
      <c r="Q21" s="1430"/>
      <c r="R21" s="1494"/>
    </row>
    <row r="22" spans="1:18" x14ac:dyDescent="0.25">
      <c r="A22" s="1386"/>
      <c r="B22" s="1382"/>
      <c r="C22" s="1382"/>
      <c r="D22" s="1382"/>
      <c r="E22" s="1453"/>
      <c r="F22" s="1451"/>
      <c r="G22" s="1382"/>
      <c r="H22" s="1382"/>
      <c r="I22" s="1453"/>
      <c r="J22" s="1451"/>
      <c r="K22" s="1453"/>
      <c r="L22" s="1451"/>
      <c r="M22" s="1382"/>
      <c r="N22" s="1430"/>
      <c r="O22" s="1430"/>
      <c r="P22" s="1430"/>
      <c r="Q22" s="1430"/>
      <c r="R22" s="1494"/>
    </row>
    <row r="23" spans="1:18" x14ac:dyDescent="0.25">
      <c r="A23" s="1386"/>
      <c r="B23" s="1382"/>
      <c r="C23" s="1382"/>
      <c r="D23" s="1382"/>
      <c r="E23" s="1453"/>
      <c r="F23" s="1451"/>
      <c r="G23" s="1382"/>
      <c r="H23" s="1382"/>
      <c r="I23" s="1453"/>
      <c r="J23" s="1451"/>
      <c r="K23" s="1453"/>
      <c r="L23" s="1451"/>
      <c r="M23" s="1382"/>
      <c r="N23" s="1430"/>
      <c r="O23" s="1430"/>
      <c r="P23" s="1430"/>
      <c r="Q23" s="1430"/>
      <c r="R23" s="1494"/>
    </row>
    <row r="24" spans="1:18" x14ac:dyDescent="0.25">
      <c r="A24" s="1386"/>
      <c r="B24" s="1382"/>
      <c r="C24" s="1382"/>
      <c r="D24" s="1382"/>
      <c r="E24" s="1453"/>
      <c r="F24" s="1451"/>
      <c r="G24" s="1382"/>
      <c r="H24" s="1382"/>
      <c r="I24" s="1453"/>
      <c r="J24" s="1451"/>
      <c r="K24" s="1453"/>
      <c r="L24" s="1451"/>
      <c r="M24" s="1382"/>
      <c r="N24" s="1140"/>
      <c r="O24" s="1139"/>
      <c r="P24" s="1430"/>
      <c r="Q24" s="1167"/>
      <c r="R24" s="1494"/>
    </row>
    <row r="25" spans="1:18" x14ac:dyDescent="0.25">
      <c r="A25" s="1386"/>
      <c r="B25" s="1382"/>
      <c r="C25" s="1382"/>
      <c r="D25" s="1382"/>
      <c r="E25" s="1453"/>
      <c r="F25" s="1451"/>
      <c r="G25" s="1382"/>
      <c r="H25" s="1382"/>
      <c r="I25" s="1453"/>
      <c r="J25" s="1451"/>
      <c r="K25" s="1453"/>
      <c r="L25" s="1451"/>
      <c r="M25" s="1382"/>
      <c r="N25" s="1140"/>
      <c r="O25" s="1146"/>
      <c r="P25" s="1486"/>
      <c r="Q25" s="1139"/>
      <c r="R25" s="1496"/>
    </row>
    <row r="26" spans="1:18" x14ac:dyDescent="0.25">
      <c r="A26" s="1386"/>
      <c r="B26" s="1382"/>
      <c r="C26" s="1382"/>
      <c r="D26" s="1382"/>
      <c r="E26" s="1453"/>
      <c r="F26" s="1451"/>
      <c r="G26" s="1382"/>
      <c r="H26" s="1382"/>
      <c r="I26" s="1453"/>
      <c r="J26" s="1451"/>
      <c r="K26" s="1453"/>
      <c r="L26" s="1451"/>
      <c r="M26" s="1382"/>
      <c r="N26" s="1140"/>
      <c r="O26" s="1146"/>
      <c r="P26" s="1486"/>
      <c r="Q26" s="1139"/>
      <c r="R26" s="1494"/>
    </row>
    <row r="27" spans="1:18" x14ac:dyDescent="0.25">
      <c r="A27" s="1386"/>
      <c r="B27" s="1383"/>
      <c r="C27" s="1383"/>
      <c r="D27" s="1384"/>
      <c r="E27" s="1345"/>
      <c r="F27" s="1452"/>
      <c r="G27" s="1385"/>
      <c r="H27" s="1387"/>
      <c r="I27" s="1406"/>
      <c r="J27" s="1454"/>
      <c r="K27" s="1406"/>
      <c r="L27" s="1408"/>
      <c r="M27" s="1388"/>
      <c r="N27" s="1140"/>
      <c r="O27" s="1146"/>
      <c r="P27" s="1486"/>
      <c r="Q27" s="1139"/>
      <c r="R27" s="1145"/>
    </row>
    <row r="28" spans="1:18" x14ac:dyDescent="0.25">
      <c r="A28" s="1386"/>
      <c r="B28" s="1383"/>
      <c r="C28" s="1383"/>
      <c r="D28" s="1384"/>
      <c r="E28" s="1345"/>
      <c r="F28" s="1405"/>
      <c r="G28" s="1385"/>
      <c r="H28" s="1387"/>
      <c r="I28" s="1406"/>
      <c r="J28" s="1467"/>
      <c r="K28" s="1137"/>
      <c r="L28" s="1352"/>
      <c r="M28" s="1354"/>
      <c r="N28" s="1140"/>
      <c r="O28" s="1146"/>
      <c r="P28" s="1486"/>
      <c r="Q28" s="1139"/>
      <c r="R28" s="1143"/>
    </row>
    <row r="29" spans="1:18" x14ac:dyDescent="0.25">
      <c r="A29" s="1386"/>
      <c r="B29" s="1383"/>
      <c r="C29" s="1383"/>
      <c r="D29" s="1384"/>
      <c r="E29" s="1345"/>
      <c r="F29" s="1405"/>
      <c r="G29" s="1385"/>
      <c r="H29" s="1387"/>
      <c r="I29" s="1406"/>
      <c r="J29" s="1467"/>
      <c r="K29" s="1137"/>
      <c r="L29" s="1352"/>
      <c r="M29" s="1354"/>
      <c r="N29" s="1140"/>
      <c r="O29" s="1146"/>
      <c r="P29" s="1486"/>
      <c r="Q29" s="1139"/>
      <c r="R29" s="1145"/>
    </row>
    <row r="30" spans="1:18" x14ac:dyDescent="0.25">
      <c r="A30" s="1501"/>
      <c r="B30" s="1383"/>
      <c r="C30" s="1383"/>
      <c r="D30" s="1384"/>
      <c r="E30" s="1345"/>
      <c r="F30" s="1452"/>
      <c r="G30" s="1385"/>
      <c r="H30" s="1483"/>
      <c r="I30" s="1406"/>
      <c r="J30" s="1467"/>
      <c r="K30" s="1137"/>
      <c r="L30" s="1352"/>
      <c r="M30" s="1354"/>
      <c r="N30" s="1140"/>
      <c r="O30" s="1146"/>
      <c r="P30" s="1486"/>
      <c r="Q30" s="1139"/>
      <c r="R30" s="1149"/>
    </row>
    <row r="31" spans="1:18" x14ac:dyDescent="0.25">
      <c r="A31" s="1864" t="s">
        <v>649</v>
      </c>
      <c r="B31" s="1865"/>
      <c r="C31" s="1865"/>
      <c r="D31" s="1865"/>
      <c r="E31" s="1865"/>
      <c r="F31" s="1865"/>
      <c r="G31" s="1865"/>
      <c r="H31" s="1865"/>
      <c r="I31" s="1866"/>
      <c r="J31" s="1867" t="s">
        <v>650</v>
      </c>
      <c r="K31" s="1868"/>
      <c r="L31" s="1371">
        <f>SUMIF($K$8:$K$30,$J$31,L8:L30)</f>
        <v>93851.413333333345</v>
      </c>
      <c r="M31" s="1371">
        <f>SUMIF($K$8:$K$30,$J$31,M8:M30)</f>
        <v>8446.627199999999</v>
      </c>
      <c r="N31" s="1371">
        <f>SUMIF($K$8:$K$30,$J$31,N8:N30)</f>
        <v>3258.7296296296299</v>
      </c>
      <c r="O31" s="1413"/>
      <c r="P31" s="1470"/>
      <c r="Q31" s="1138"/>
      <c r="R31" s="1145"/>
    </row>
    <row r="32" spans="1:18" x14ac:dyDescent="0.25">
      <c r="A32" s="1864"/>
      <c r="B32" s="1865"/>
      <c r="C32" s="1865"/>
      <c r="D32" s="1865"/>
      <c r="E32" s="1865"/>
      <c r="F32" s="1865"/>
      <c r="G32" s="1865"/>
      <c r="H32" s="1865"/>
      <c r="I32" s="1866"/>
      <c r="J32" s="1867"/>
      <c r="K32" s="1868"/>
      <c r="L32" s="1352"/>
      <c r="M32" s="1372"/>
      <c r="N32" s="1150"/>
      <c r="O32" s="1151"/>
      <c r="P32" s="1472"/>
      <c r="Q32" s="1138"/>
      <c r="R32" s="1145"/>
    </row>
    <row r="33" spans="1:18" x14ac:dyDescent="0.25">
      <c r="A33" s="1864" t="s">
        <v>617</v>
      </c>
      <c r="B33" s="1865"/>
      <c r="C33" s="1865"/>
      <c r="D33" s="1865"/>
      <c r="E33" s="1865"/>
      <c r="F33" s="1865"/>
      <c r="G33" s="1865"/>
      <c r="H33" s="1865"/>
      <c r="I33" s="1865"/>
      <c r="J33" s="1865"/>
      <c r="K33" s="1866"/>
      <c r="L33" s="1371">
        <f>SUM(L9:L30)</f>
        <v>93851.413333333345</v>
      </c>
      <c r="M33" s="1373">
        <f>SUM(M9:M30)</f>
        <v>8446.627199999999</v>
      </c>
      <c r="N33" s="1373">
        <f>SUM(N9:N30)</f>
        <v>3258.7296296296299</v>
      </c>
      <c r="O33" s="1153"/>
      <c r="P33" s="1430"/>
      <c r="Q33" s="1153"/>
      <c r="R33" s="1145"/>
    </row>
    <row r="34" spans="1:18" s="182" customFormat="1" x14ac:dyDescent="0.25">
      <c r="A34" s="1881" t="s">
        <v>10</v>
      </c>
      <c r="B34" s="1882"/>
      <c r="C34" s="1882"/>
      <c r="D34" s="1882"/>
      <c r="E34" s="1882"/>
      <c r="F34" s="1882"/>
      <c r="G34" s="1882"/>
      <c r="H34" s="1882"/>
      <c r="I34" s="1882"/>
      <c r="J34" s="1882"/>
      <c r="K34" s="1883"/>
      <c r="L34" s="1374">
        <f>L33</f>
        <v>93851.413333333345</v>
      </c>
      <c r="M34" s="1375">
        <f t="shared" ref="M34:N34" si="14">M33</f>
        <v>8446.627199999999</v>
      </c>
      <c r="N34" s="1375">
        <f t="shared" si="14"/>
        <v>3258.7296296296299</v>
      </c>
      <c r="O34" s="1170"/>
      <c r="P34" s="1487"/>
      <c r="Q34" s="1155"/>
      <c r="R34" s="1156"/>
    </row>
  </sheetData>
  <mergeCells count="26">
    <mergeCell ref="A34:K34"/>
    <mergeCell ref="N3:N5"/>
    <mergeCell ref="O3:O6"/>
    <mergeCell ref="A33:K33"/>
    <mergeCell ref="A1:R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Q3:Q6"/>
    <mergeCell ref="R3:R7"/>
    <mergeCell ref="P3:P6"/>
    <mergeCell ref="A31:I31"/>
    <mergeCell ref="J31:K31"/>
    <mergeCell ref="A32:I32"/>
    <mergeCell ref="J32:K32"/>
    <mergeCell ref="M3:M5"/>
    <mergeCell ref="I3:I6"/>
    <mergeCell ref="J3:J6"/>
    <mergeCell ref="K3:K6"/>
    <mergeCell ref="L3:L6"/>
  </mergeCells>
  <phoneticPr fontId="32" type="noConversion"/>
  <pageMargins left="0.7" right="0.7" top="0.75" bottom="0.75" header="0.3" footer="0.3"/>
  <pageSetup scale="44" orientation="landscape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8822-BCDC-4F31-936A-A83314A212C2}">
  <sheetPr>
    <tabColor rgb="FFFF0000"/>
  </sheetPr>
  <dimension ref="A1:T34"/>
  <sheetViews>
    <sheetView zoomScale="90" zoomScaleNormal="90" workbookViewId="0">
      <selection activeCell="A8" sqref="A8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1889"/>
      <c r="B1" s="1890"/>
      <c r="C1" s="1890"/>
      <c r="D1" s="1890"/>
      <c r="E1" s="1890"/>
      <c r="F1" s="1890"/>
      <c r="G1" s="1890"/>
      <c r="H1" s="1890"/>
      <c r="I1" s="1890"/>
      <c r="J1" s="1890"/>
      <c r="K1" s="1890"/>
      <c r="L1" s="1890"/>
      <c r="M1" s="1890"/>
      <c r="N1" s="1890"/>
      <c r="O1" s="1890"/>
      <c r="P1" s="1890"/>
      <c r="Q1" s="1890"/>
      <c r="R1" s="1890"/>
      <c r="S1" s="1890"/>
      <c r="T1" s="1891"/>
    </row>
    <row r="2" spans="1:20" ht="19.5" customHeight="1" thickBot="1" x14ac:dyDescent="0.35">
      <c r="A2" s="1893" t="s">
        <v>213</v>
      </c>
      <c r="B2" s="1893"/>
      <c r="C2" s="1893"/>
      <c r="D2" s="1893"/>
      <c r="E2" s="1893"/>
      <c r="F2" s="1895" t="s">
        <v>216</v>
      </c>
      <c r="G2" s="1896"/>
      <c r="H2" s="1896"/>
      <c r="I2" s="1897"/>
      <c r="J2" s="1898" t="s">
        <v>648</v>
      </c>
      <c r="K2" s="1897"/>
      <c r="L2" s="1195">
        <v>254</v>
      </c>
      <c r="M2" s="23">
        <v>441</v>
      </c>
      <c r="N2" s="1129">
        <v>407</v>
      </c>
      <c r="O2" s="1130"/>
      <c r="P2" s="1131"/>
      <c r="Q2" s="1132"/>
      <c r="R2" s="1132"/>
      <c r="S2" s="705"/>
      <c r="T2" s="1132"/>
    </row>
    <row r="3" spans="1:20" ht="87" customHeight="1" x14ac:dyDescent="0.25">
      <c r="A3" s="1899" t="s">
        <v>588</v>
      </c>
      <c r="B3" s="1903" t="s">
        <v>25</v>
      </c>
      <c r="C3" s="1903"/>
      <c r="D3" s="1906" t="s">
        <v>28</v>
      </c>
      <c r="E3" s="1907"/>
      <c r="F3" s="1912" t="s">
        <v>423</v>
      </c>
      <c r="G3" s="1915" t="s">
        <v>422</v>
      </c>
      <c r="H3" s="1918" t="s">
        <v>622</v>
      </c>
      <c r="I3" s="1872" t="s">
        <v>489</v>
      </c>
      <c r="J3" s="1875" t="s">
        <v>635</v>
      </c>
      <c r="K3" s="1878" t="s">
        <v>647</v>
      </c>
      <c r="L3" s="1880" t="s">
        <v>654</v>
      </c>
      <c r="M3" s="1884" t="s">
        <v>653</v>
      </c>
      <c r="N3" s="1869" t="s">
        <v>652</v>
      </c>
      <c r="O3" s="1869"/>
      <c r="P3" s="1886"/>
      <c r="Q3" s="1862"/>
      <c r="R3" s="1862"/>
      <c r="S3" s="1921"/>
      <c r="T3" s="1922" t="s">
        <v>587</v>
      </c>
    </row>
    <row r="4" spans="1:20" ht="15" customHeight="1" x14ac:dyDescent="0.25">
      <c r="A4" s="1900"/>
      <c r="B4" s="1904"/>
      <c r="C4" s="1904"/>
      <c r="D4" s="1908"/>
      <c r="E4" s="1909"/>
      <c r="F4" s="1913"/>
      <c r="G4" s="1916"/>
      <c r="H4" s="1919"/>
      <c r="I4" s="1873"/>
      <c r="J4" s="1876"/>
      <c r="K4" s="1879"/>
      <c r="L4" s="1870"/>
      <c r="M4" s="1802"/>
      <c r="N4" s="1870"/>
      <c r="O4" s="1870"/>
      <c r="P4" s="1887"/>
      <c r="Q4" s="1802"/>
      <c r="R4" s="1802"/>
      <c r="S4" s="1802"/>
      <c r="T4" s="1923"/>
    </row>
    <row r="5" spans="1:20" ht="15.75" customHeight="1" x14ac:dyDescent="0.25">
      <c r="A5" s="1901"/>
      <c r="B5" s="1905"/>
      <c r="C5" s="1905"/>
      <c r="D5" s="1910"/>
      <c r="E5" s="1911"/>
      <c r="F5" s="1914"/>
      <c r="G5" s="1917"/>
      <c r="H5" s="1919"/>
      <c r="I5" s="1874"/>
      <c r="J5" s="1876"/>
      <c r="K5" s="1879"/>
      <c r="L5" s="1870"/>
      <c r="M5" s="1885"/>
      <c r="N5" s="1871"/>
      <c r="O5" s="1871"/>
      <c r="P5" s="1887"/>
      <c r="Q5" s="1802"/>
      <c r="R5" s="1802"/>
      <c r="S5" s="1885"/>
      <c r="T5" s="1923"/>
    </row>
    <row r="6" spans="1:20" x14ac:dyDescent="0.25">
      <c r="A6" s="1901"/>
      <c r="B6" s="1905"/>
      <c r="C6" s="1905"/>
      <c r="D6" s="1910"/>
      <c r="E6" s="1911"/>
      <c r="F6" s="1914"/>
      <c r="G6" s="1917"/>
      <c r="H6" s="1920"/>
      <c r="I6" s="1874"/>
      <c r="J6" s="1877"/>
      <c r="K6" s="1873"/>
      <c r="L6" s="1870"/>
      <c r="M6" s="1133" t="s">
        <v>632</v>
      </c>
      <c r="N6" s="1134"/>
      <c r="O6" s="1135"/>
      <c r="P6" s="1888"/>
      <c r="Q6" s="1863"/>
      <c r="R6" s="1863"/>
      <c r="S6" s="1885"/>
      <c r="T6" s="1923"/>
    </row>
    <row r="7" spans="1:20" ht="15.75" thickBot="1" x14ac:dyDescent="0.3">
      <c r="A7" s="1902"/>
      <c r="B7" s="1046" t="s">
        <v>403</v>
      </c>
      <c r="C7" s="1046" t="s">
        <v>404</v>
      </c>
      <c r="D7" s="1046" t="s">
        <v>26</v>
      </c>
      <c r="E7" s="1396" t="s">
        <v>72</v>
      </c>
      <c r="F7" s="1397" t="s">
        <v>72</v>
      </c>
      <c r="G7" s="1398" t="s">
        <v>365</v>
      </c>
      <c r="H7" s="1399" t="s">
        <v>365</v>
      </c>
      <c r="I7" s="1400" t="s">
        <v>365</v>
      </c>
      <c r="J7" s="1401"/>
      <c r="K7" s="1400"/>
      <c r="L7" s="1402" t="s">
        <v>365</v>
      </c>
      <c r="M7" s="1403" t="s">
        <v>364</v>
      </c>
      <c r="N7" s="1404" t="s">
        <v>366</v>
      </c>
      <c r="O7" s="1124"/>
      <c r="P7" s="1076"/>
      <c r="Q7" s="1123"/>
      <c r="R7" s="1123"/>
      <c r="S7" s="1047"/>
      <c r="T7" s="1924"/>
    </row>
    <row r="8" spans="1:20" x14ac:dyDescent="0.25">
      <c r="A8" s="1350" t="s">
        <v>702</v>
      </c>
      <c r="B8" s="1377">
        <v>0</v>
      </c>
      <c r="C8" s="1377">
        <v>0.14000000000000001</v>
      </c>
      <c r="D8" s="1378">
        <f t="shared" ref="D8:D12" si="0">C8-B8</f>
        <v>0.14000000000000001</v>
      </c>
      <c r="E8" s="1345">
        <f t="shared" ref="E8:E12" si="1">D8*5280</f>
        <v>739.2</v>
      </c>
      <c r="F8" s="1405">
        <v>28</v>
      </c>
      <c r="G8" s="1385">
        <f>F8*E8/9</f>
        <v>2299.7333333333336</v>
      </c>
      <c r="H8" s="1387"/>
      <c r="I8" s="1406">
        <f>G8+H8</f>
        <v>2299.7333333333336</v>
      </c>
      <c r="J8" s="1407">
        <v>2</v>
      </c>
      <c r="K8" s="1406" t="s">
        <v>650</v>
      </c>
      <c r="L8" s="1408">
        <f>SUM(I8)</f>
        <v>2299.7333333333336</v>
      </c>
      <c r="M8" s="1388">
        <f>I8*(1.5/12/3)</f>
        <v>95.822222222222223</v>
      </c>
      <c r="N8" s="1388">
        <f t="shared" ref="N8:N12" si="2">I8*0.09</f>
        <v>206.97600000000003</v>
      </c>
      <c r="O8" s="1140"/>
      <c r="P8" s="1139"/>
      <c r="Q8" s="1141"/>
      <c r="R8" s="1139"/>
      <c r="S8" s="1139"/>
      <c r="T8" s="1347"/>
    </row>
    <row r="9" spans="1:20" x14ac:dyDescent="0.25">
      <c r="A9" s="1355"/>
      <c r="B9" s="1377">
        <v>0.14000000000000001</v>
      </c>
      <c r="C9" s="1377">
        <v>0.3</v>
      </c>
      <c r="D9" s="1378">
        <f t="shared" si="0"/>
        <v>0.15999999999999998</v>
      </c>
      <c r="E9" s="1345">
        <f t="shared" si="1"/>
        <v>844.79999999999984</v>
      </c>
      <c r="F9" s="1405">
        <v>28</v>
      </c>
      <c r="G9" s="1385">
        <f t="shared" ref="G9:G12" si="3">F9*E9/9</f>
        <v>2628.266666666666</v>
      </c>
      <c r="H9" s="1387"/>
      <c r="I9" s="1406">
        <f t="shared" ref="I9:I12" si="4">G9+H9</f>
        <v>2628.266666666666</v>
      </c>
      <c r="J9" s="1407">
        <v>2</v>
      </c>
      <c r="K9" s="1406" t="s">
        <v>650</v>
      </c>
      <c r="L9" s="1408">
        <f t="shared" ref="L9:L12" si="5">SUM(I9)</f>
        <v>2628.266666666666</v>
      </c>
      <c r="M9" s="1388">
        <f t="shared" ref="M9:M12" si="6">I9*(1.5/12/3)</f>
        <v>109.51111111111108</v>
      </c>
      <c r="N9" s="1388">
        <f t="shared" si="2"/>
        <v>236.54399999999993</v>
      </c>
      <c r="O9" s="1140"/>
      <c r="P9" s="1139"/>
      <c r="Q9" s="1171"/>
      <c r="R9" s="1139"/>
      <c r="S9" s="1139"/>
      <c r="T9" s="1347"/>
    </row>
    <row r="10" spans="1:20" x14ac:dyDescent="0.25">
      <c r="A10" s="1355"/>
      <c r="B10" s="1377">
        <v>0.3</v>
      </c>
      <c r="C10" s="1377">
        <v>0.4</v>
      </c>
      <c r="D10" s="1378">
        <f t="shared" si="0"/>
        <v>0.10000000000000003</v>
      </c>
      <c r="E10" s="1345">
        <f t="shared" si="1"/>
        <v>528.00000000000023</v>
      </c>
      <c r="F10" s="1405">
        <v>24</v>
      </c>
      <c r="G10" s="1385">
        <f t="shared" si="3"/>
        <v>1408.0000000000007</v>
      </c>
      <c r="H10" s="1387"/>
      <c r="I10" s="1406">
        <f t="shared" si="4"/>
        <v>1408.0000000000007</v>
      </c>
      <c r="J10" s="1407">
        <v>2</v>
      </c>
      <c r="K10" s="1406" t="s">
        <v>650</v>
      </c>
      <c r="L10" s="1408">
        <f t="shared" si="5"/>
        <v>1408.0000000000007</v>
      </c>
      <c r="M10" s="1388">
        <f t="shared" si="6"/>
        <v>58.666666666666693</v>
      </c>
      <c r="N10" s="1388">
        <f t="shared" si="2"/>
        <v>126.72000000000006</v>
      </c>
      <c r="O10" s="1140"/>
      <c r="P10" s="1139"/>
      <c r="Q10" s="1171"/>
      <c r="R10" s="1139"/>
      <c r="S10" s="1139"/>
    </row>
    <row r="11" spans="1:20" x14ac:dyDescent="0.25">
      <c r="A11" s="1359"/>
      <c r="B11" s="1377">
        <v>0.4</v>
      </c>
      <c r="C11" s="1377">
        <v>2.06</v>
      </c>
      <c r="D11" s="1378">
        <f t="shared" si="0"/>
        <v>1.6600000000000001</v>
      </c>
      <c r="E11" s="1345">
        <f t="shared" si="1"/>
        <v>8764.8000000000011</v>
      </c>
      <c r="F11" s="1405">
        <v>22</v>
      </c>
      <c r="G11" s="1385">
        <f t="shared" si="3"/>
        <v>21425.066666666669</v>
      </c>
      <c r="H11" s="1386"/>
      <c r="I11" s="1406">
        <f t="shared" si="4"/>
        <v>21425.066666666669</v>
      </c>
      <c r="J11" s="1407">
        <v>2</v>
      </c>
      <c r="K11" s="1406" t="s">
        <v>650</v>
      </c>
      <c r="L11" s="1408">
        <f t="shared" si="5"/>
        <v>21425.066666666669</v>
      </c>
      <c r="M11" s="1388">
        <f t="shared" si="6"/>
        <v>892.71111111111122</v>
      </c>
      <c r="N11" s="1388">
        <f t="shared" si="2"/>
        <v>1928.2560000000001</v>
      </c>
      <c r="O11" s="1140"/>
      <c r="P11" s="1139"/>
      <c r="Q11" s="1171"/>
      <c r="R11" s="1139"/>
      <c r="S11" s="1139"/>
      <c r="T11" s="1348"/>
    </row>
    <row r="12" spans="1:20" x14ac:dyDescent="0.25">
      <c r="A12" s="1359"/>
      <c r="B12" s="1377">
        <v>2.06</v>
      </c>
      <c r="C12" s="1377">
        <v>4.0199999999999996</v>
      </c>
      <c r="D12" s="1378">
        <f t="shared" si="0"/>
        <v>1.9599999999999995</v>
      </c>
      <c r="E12" s="1345">
        <f t="shared" si="1"/>
        <v>10348.799999999997</v>
      </c>
      <c r="F12" s="1405">
        <v>22</v>
      </c>
      <c r="G12" s="1385">
        <f t="shared" si="3"/>
        <v>25297.066666666662</v>
      </c>
      <c r="H12" s="1387"/>
      <c r="I12" s="1406">
        <f t="shared" si="4"/>
        <v>25297.066666666662</v>
      </c>
      <c r="J12" s="1407">
        <v>2</v>
      </c>
      <c r="K12" s="1406" t="s">
        <v>650</v>
      </c>
      <c r="L12" s="1408">
        <f t="shared" si="5"/>
        <v>25297.066666666662</v>
      </c>
      <c r="M12" s="1388">
        <f t="shared" si="6"/>
        <v>1054.0444444444443</v>
      </c>
      <c r="N12" s="1388">
        <f t="shared" si="2"/>
        <v>2276.7359999999994</v>
      </c>
      <c r="O12" s="1140"/>
      <c r="P12" s="1139"/>
      <c r="Q12" s="1171"/>
      <c r="R12" s="1139"/>
      <c r="S12" s="1139"/>
      <c r="T12" s="1348"/>
    </row>
    <row r="13" spans="1:20" x14ac:dyDescent="0.25">
      <c r="A13" s="1361"/>
      <c r="B13" s="1377"/>
      <c r="C13" s="1377"/>
      <c r="D13" s="1378"/>
      <c r="E13" s="1345"/>
      <c r="F13" s="1405"/>
      <c r="G13" s="1385"/>
      <c r="H13" s="1387"/>
      <c r="I13" s="1406"/>
      <c r="J13" s="1407"/>
      <c r="K13" s="1406"/>
      <c r="L13" s="1408"/>
      <c r="M13" s="1388"/>
      <c r="N13" s="1388"/>
      <c r="O13" s="1140"/>
      <c r="P13" s="1139"/>
      <c r="Q13" s="1171"/>
      <c r="R13" s="1141"/>
      <c r="S13" s="1139"/>
      <c r="T13" s="1348"/>
    </row>
    <row r="14" spans="1:20" x14ac:dyDescent="0.25">
      <c r="A14" s="1362"/>
      <c r="B14" s="1377"/>
      <c r="C14" s="1377"/>
      <c r="D14" s="1378"/>
      <c r="E14" s="1345"/>
      <c r="F14" s="1405"/>
      <c r="G14" s="1385"/>
      <c r="H14" s="1387"/>
      <c r="I14" s="1406"/>
      <c r="J14" s="1407"/>
      <c r="K14" s="1406"/>
      <c r="L14" s="1408"/>
      <c r="M14" s="1388"/>
      <c r="N14" s="1388"/>
      <c r="O14" s="1140"/>
      <c r="P14" s="1139"/>
      <c r="Q14" s="1171"/>
      <c r="R14" s="1141"/>
      <c r="S14" s="1139"/>
      <c r="T14" s="1349"/>
    </row>
    <row r="15" spans="1:20" x14ac:dyDescent="0.25">
      <c r="A15" s="1363"/>
      <c r="B15" s="1377"/>
      <c r="C15" s="1377"/>
      <c r="D15" s="1378"/>
      <c r="E15" s="1925"/>
      <c r="F15" s="1926"/>
      <c r="G15" s="1926"/>
      <c r="H15" s="1926"/>
      <c r="I15" s="1926"/>
      <c r="J15" s="1926"/>
      <c r="K15" s="1926"/>
      <c r="L15" s="1926"/>
      <c r="M15" s="1926"/>
      <c r="N15" s="1927"/>
      <c r="O15" s="1140"/>
      <c r="P15" s="1139"/>
      <c r="Q15" s="1171"/>
      <c r="R15" s="1168"/>
      <c r="S15" s="1167"/>
    </row>
    <row r="16" spans="1:20" x14ac:dyDescent="0.25">
      <c r="A16" s="1365"/>
      <c r="B16" s="1377"/>
      <c r="C16" s="1377"/>
      <c r="D16" s="1378"/>
      <c r="E16" s="1345"/>
      <c r="F16" s="1405"/>
      <c r="G16" s="1385"/>
      <c r="H16" s="1387"/>
      <c r="I16" s="1406"/>
      <c r="J16" s="1407"/>
      <c r="K16" s="1406"/>
      <c r="L16" s="1408"/>
      <c r="M16" s="1388"/>
      <c r="N16" s="1388"/>
      <c r="O16" s="1140"/>
      <c r="P16" s="1139"/>
      <c r="Q16" s="1171"/>
      <c r="R16" s="1141"/>
      <c r="S16" s="1139"/>
      <c r="T16" s="1349"/>
    </row>
    <row r="17" spans="1:20" x14ac:dyDescent="0.25">
      <c r="A17" s="1367"/>
      <c r="B17" s="1377"/>
      <c r="C17" s="1377"/>
      <c r="D17" s="1378"/>
      <c r="E17" s="1345"/>
      <c r="F17" s="1405"/>
      <c r="G17" s="1385"/>
      <c r="H17" s="1387"/>
      <c r="I17" s="1406"/>
      <c r="J17" s="1407"/>
      <c r="K17" s="1406"/>
      <c r="L17" s="1408"/>
      <c r="M17" s="1388"/>
      <c r="N17" s="1388"/>
      <c r="O17" s="1140"/>
      <c r="P17" s="1139"/>
      <c r="Q17" s="1171"/>
      <c r="R17" s="1141"/>
      <c r="S17" s="1139"/>
    </row>
    <row r="18" spans="1:20" x14ac:dyDescent="0.25">
      <c r="A18" s="1365"/>
      <c r="B18" s="1377"/>
      <c r="C18" s="1377"/>
      <c r="D18" s="1378"/>
      <c r="E18" s="1925"/>
      <c r="F18" s="1926"/>
      <c r="G18" s="1926"/>
      <c r="H18" s="1926"/>
      <c r="I18" s="1926"/>
      <c r="J18" s="1926"/>
      <c r="K18" s="1926"/>
      <c r="L18" s="1926"/>
      <c r="M18" s="1927"/>
      <c r="N18" s="1388"/>
      <c r="O18" s="1140"/>
      <c r="P18" s="1139"/>
      <c r="Q18" s="1171"/>
      <c r="R18" s="1141"/>
      <c r="S18" s="1139"/>
      <c r="T18" s="1349"/>
    </row>
    <row r="19" spans="1:20" x14ac:dyDescent="0.25">
      <c r="A19" s="1365"/>
      <c r="B19" s="1377"/>
      <c r="C19" s="1377"/>
      <c r="D19" s="1378"/>
      <c r="E19" s="1345"/>
      <c r="F19" s="1405"/>
      <c r="G19" s="1385"/>
      <c r="H19" s="1387"/>
      <c r="I19" s="1406"/>
      <c r="J19" s="1407"/>
      <c r="K19" s="1406"/>
      <c r="L19" s="1408"/>
      <c r="M19" s="1388"/>
      <c r="N19" s="1388"/>
      <c r="O19" s="1140"/>
      <c r="P19" s="1139"/>
      <c r="Q19" s="1171"/>
      <c r="R19" s="1141"/>
      <c r="S19" s="1139"/>
      <c r="T19" s="1349"/>
    </row>
    <row r="20" spans="1:20" ht="15.75" thickBot="1" x14ac:dyDescent="0.3">
      <c r="A20" s="1359"/>
      <c r="B20" s="1377"/>
      <c r="C20" s="1377"/>
      <c r="D20" s="1378"/>
      <c r="E20" s="1391"/>
      <c r="F20" s="1392"/>
      <c r="G20" s="1393"/>
      <c r="H20" s="1394"/>
      <c r="I20" s="1137"/>
      <c r="J20" s="1395"/>
      <c r="K20" s="1137"/>
      <c r="L20" s="1389"/>
      <c r="M20" s="1390"/>
      <c r="N20" s="1390"/>
      <c r="O20" s="1140"/>
      <c r="P20" s="1139"/>
      <c r="Q20" s="1171"/>
      <c r="R20" s="1144"/>
      <c r="S20" s="1139"/>
      <c r="T20" s="1348"/>
    </row>
    <row r="21" spans="1:20" ht="15.75" thickBot="1" x14ac:dyDescent="0.3">
      <c r="A21" s="1359"/>
      <c r="B21" s="1377"/>
      <c r="C21" s="1377"/>
      <c r="D21" s="1378"/>
      <c r="E21" s="1345"/>
      <c r="F21" s="1379"/>
      <c r="G21" s="1192"/>
      <c r="H21" s="1358"/>
      <c r="I21" s="1193"/>
      <c r="J21" s="1346"/>
      <c r="K21" s="1137"/>
      <c r="L21" s="1352"/>
      <c r="M21" s="1353"/>
      <c r="N21" s="1354"/>
      <c r="O21" s="1140"/>
      <c r="P21" s="1139"/>
      <c r="Q21" s="1171"/>
      <c r="R21" s="1144"/>
      <c r="S21" s="1139"/>
    </row>
    <row r="22" spans="1:20" x14ac:dyDescent="0.25">
      <c r="A22" s="1365"/>
      <c r="B22" s="1377"/>
      <c r="C22" s="1377"/>
      <c r="D22" s="1378"/>
      <c r="E22" s="1345"/>
      <c r="F22" s="1379"/>
      <c r="G22" s="1192"/>
      <c r="H22" s="1358"/>
      <c r="I22" s="1193"/>
      <c r="J22" s="1346"/>
      <c r="K22" s="1137"/>
      <c r="L22" s="1352"/>
      <c r="M22" s="1353"/>
      <c r="N22" s="1354"/>
      <c r="O22" s="1140"/>
      <c r="P22" s="1139"/>
      <c r="Q22" s="1171"/>
      <c r="R22" s="1141"/>
      <c r="S22" s="1139"/>
      <c r="T22" s="1143"/>
    </row>
    <row r="23" spans="1:20" x14ac:dyDescent="0.25">
      <c r="A23" s="1368"/>
      <c r="B23" s="1360"/>
      <c r="C23" s="1366"/>
      <c r="D23" s="1364"/>
      <c r="E23" s="1148"/>
      <c r="F23" s="1357"/>
      <c r="G23" s="1194"/>
      <c r="H23" s="1358"/>
      <c r="I23" s="1191"/>
      <c r="J23" s="1215"/>
      <c r="K23" s="1137"/>
      <c r="L23" s="1352"/>
      <c r="M23" s="1353"/>
      <c r="N23" s="1354"/>
      <c r="O23" s="1140"/>
      <c r="P23" s="1139"/>
      <c r="Q23" s="1171"/>
      <c r="R23" s="1141"/>
      <c r="S23" s="1139"/>
      <c r="T23" s="1143"/>
    </row>
    <row r="24" spans="1:20" x14ac:dyDescent="0.25">
      <c r="A24" s="1363"/>
      <c r="B24" s="1360"/>
      <c r="C24" s="1360"/>
      <c r="D24" s="1364"/>
      <c r="E24" s="1148"/>
      <c r="F24" s="1357"/>
      <c r="G24" s="1194"/>
      <c r="H24" s="1358"/>
      <c r="I24" s="1191"/>
      <c r="J24" s="1215"/>
      <c r="K24" s="1137"/>
      <c r="L24" s="1352"/>
      <c r="M24" s="1353"/>
      <c r="N24" s="1354"/>
      <c r="O24" s="1140"/>
      <c r="P24" s="1139"/>
      <c r="Q24" s="1171"/>
      <c r="R24" s="1168"/>
      <c r="S24" s="1167"/>
      <c r="T24" s="1169"/>
    </row>
    <row r="25" spans="1:20" x14ac:dyDescent="0.25">
      <c r="A25" s="1362"/>
      <c r="B25" s="1360"/>
      <c r="C25" s="1366"/>
      <c r="D25" s="1364"/>
      <c r="E25" s="1148"/>
      <c r="F25" s="1357"/>
      <c r="G25" s="1194"/>
      <c r="H25" s="1358"/>
      <c r="I25" s="1191"/>
      <c r="J25" s="1215"/>
      <c r="K25" s="1137"/>
      <c r="L25" s="1352"/>
      <c r="M25" s="1353"/>
      <c r="N25" s="1354"/>
      <c r="O25" s="1140"/>
      <c r="P25" s="1146"/>
      <c r="Q25" s="1141"/>
      <c r="R25" s="1141"/>
      <c r="S25" s="1139"/>
      <c r="T25" s="1147"/>
    </row>
    <row r="26" spans="1:20" x14ac:dyDescent="0.25">
      <c r="A26" s="1368"/>
      <c r="B26" s="1360"/>
      <c r="C26" s="1366"/>
      <c r="D26" s="1364"/>
      <c r="E26" s="1148"/>
      <c r="F26" s="1357"/>
      <c r="G26" s="1194"/>
      <c r="H26" s="1358"/>
      <c r="I26" s="1191"/>
      <c r="J26" s="1215"/>
      <c r="K26" s="1137"/>
      <c r="L26" s="1352"/>
      <c r="M26" s="1353"/>
      <c r="N26" s="1354"/>
      <c r="O26" s="1140"/>
      <c r="P26" s="1146"/>
      <c r="Q26" s="1141"/>
      <c r="R26" s="1141"/>
      <c r="S26" s="1139"/>
      <c r="T26" s="1143"/>
    </row>
    <row r="27" spans="1:20" x14ac:dyDescent="0.25">
      <c r="A27" s="1368"/>
      <c r="B27" s="1360"/>
      <c r="C27" s="1366"/>
      <c r="D27" s="1364"/>
      <c r="E27" s="1148"/>
      <c r="F27" s="1357"/>
      <c r="G27" s="1194"/>
      <c r="H27" s="1358"/>
      <c r="I27" s="1191"/>
      <c r="J27" s="1215"/>
      <c r="K27" s="1137"/>
      <c r="L27" s="1352"/>
      <c r="M27" s="1353"/>
      <c r="N27" s="1354"/>
      <c r="O27" s="1140"/>
      <c r="P27" s="1146"/>
      <c r="Q27" s="1141"/>
      <c r="R27" s="1141"/>
      <c r="S27" s="1139"/>
      <c r="T27" s="1145"/>
    </row>
    <row r="28" spans="1:20" x14ac:dyDescent="0.25">
      <c r="A28" s="1368"/>
      <c r="B28" s="1360"/>
      <c r="C28" s="1366"/>
      <c r="D28" s="1364"/>
      <c r="E28" s="1148"/>
      <c r="F28" s="1357"/>
      <c r="G28" s="1194"/>
      <c r="H28" s="1358"/>
      <c r="I28" s="1191"/>
      <c r="J28" s="1215"/>
      <c r="K28" s="1137"/>
      <c r="L28" s="1352"/>
      <c r="M28" s="1353"/>
      <c r="N28" s="1354"/>
      <c r="O28" s="1140"/>
      <c r="P28" s="1146"/>
      <c r="Q28" s="1141"/>
      <c r="R28" s="1141"/>
      <c r="S28" s="1139"/>
      <c r="T28" s="1143"/>
    </row>
    <row r="29" spans="1:20" x14ac:dyDescent="0.25">
      <c r="A29" s="1368"/>
      <c r="B29" s="1360"/>
      <c r="C29" s="1366"/>
      <c r="D29" s="1364"/>
      <c r="E29" s="1148"/>
      <c r="F29" s="1357"/>
      <c r="G29" s="1194"/>
      <c r="H29" s="1358"/>
      <c r="I29" s="1191"/>
      <c r="J29" s="1215"/>
      <c r="K29" s="1137"/>
      <c r="L29" s="1352"/>
      <c r="M29" s="1353"/>
      <c r="N29" s="1354"/>
      <c r="O29" s="1140"/>
      <c r="P29" s="1146"/>
      <c r="Q29" s="1141"/>
      <c r="R29" s="1141"/>
      <c r="S29" s="1139"/>
      <c r="T29" s="1145"/>
    </row>
    <row r="30" spans="1:20" x14ac:dyDescent="0.25">
      <c r="A30" s="1369"/>
      <c r="B30" s="1351"/>
      <c r="C30" s="1366"/>
      <c r="D30" s="1356"/>
      <c r="E30" s="1142"/>
      <c r="F30" s="1368"/>
      <c r="G30" s="1136"/>
      <c r="H30" s="1370"/>
      <c r="I30" s="1137"/>
      <c r="J30" s="1215"/>
      <c r="K30" s="1137"/>
      <c r="L30" s="1352"/>
      <c r="M30" s="1353"/>
      <c r="N30" s="1354"/>
      <c r="O30" s="1140"/>
      <c r="P30" s="1146"/>
      <c r="Q30" s="1141"/>
      <c r="R30" s="1141"/>
      <c r="S30" s="1139"/>
      <c r="T30" s="1149"/>
    </row>
    <row r="31" spans="1:20" x14ac:dyDescent="0.25">
      <c r="A31" s="1934" t="s">
        <v>649</v>
      </c>
      <c r="B31" s="1934"/>
      <c r="C31" s="1934"/>
      <c r="D31" s="1934"/>
      <c r="E31" s="1934"/>
      <c r="F31" s="1934"/>
      <c r="G31" s="1934"/>
      <c r="H31" s="1934"/>
      <c r="I31" s="1935"/>
      <c r="J31" s="1932" t="s">
        <v>650</v>
      </c>
      <c r="K31" s="1933"/>
      <c r="L31" s="1371">
        <f>SUMIF($K8:$K30,$J$31,L8:L30)</f>
        <v>53058.133333333331</v>
      </c>
      <c r="M31" s="1372">
        <f>SUMIF($K8:$K30,$J$31,M8:M30)</f>
        <v>2210.7555555555555</v>
      </c>
      <c r="N31" s="1372">
        <f>SUMIF($K8:$K30,$J$31,N8:N30)</f>
        <v>4775.232</v>
      </c>
      <c r="O31" s="1150"/>
      <c r="P31" s="1413"/>
      <c r="Q31" s="1152"/>
      <c r="R31" s="1150"/>
      <c r="S31" s="1138"/>
      <c r="T31" s="1145"/>
    </row>
    <row r="32" spans="1:20" x14ac:dyDescent="0.25">
      <c r="A32" s="1934"/>
      <c r="B32" s="1934"/>
      <c r="C32" s="1934"/>
      <c r="D32" s="1934"/>
      <c r="E32" s="1934"/>
      <c r="F32" s="1934"/>
      <c r="G32" s="1934"/>
      <c r="H32" s="1934"/>
      <c r="I32" s="1935"/>
      <c r="J32" s="1932"/>
      <c r="K32" s="1933"/>
      <c r="L32" s="1352"/>
      <c r="M32" s="1372"/>
      <c r="N32" s="1372"/>
      <c r="O32" s="1150"/>
      <c r="P32" s="1151"/>
      <c r="Q32" s="1152"/>
      <c r="R32" s="1152"/>
      <c r="S32" s="1138"/>
      <c r="T32" s="1145"/>
    </row>
    <row r="33" spans="1:20" x14ac:dyDescent="0.25">
      <c r="A33" s="1928" t="s">
        <v>617</v>
      </c>
      <c r="B33" s="1928"/>
      <c r="C33" s="1928"/>
      <c r="D33" s="1928"/>
      <c r="E33" s="1928"/>
      <c r="F33" s="1928"/>
      <c r="G33" s="1928"/>
      <c r="H33" s="1928"/>
      <c r="I33" s="1928"/>
      <c r="J33" s="1928"/>
      <c r="K33" s="1929"/>
      <c r="L33" s="1371">
        <f>SUM(L8:L30)</f>
        <v>53058.133333333331</v>
      </c>
      <c r="M33" s="1373">
        <f>SUM(M8:M30)</f>
        <v>2210.7555555555555</v>
      </c>
      <c r="N33" s="1373">
        <f>SUM(N8:N30)</f>
        <v>4775.232</v>
      </c>
      <c r="O33" s="1153"/>
      <c r="P33" s="1153"/>
      <c r="Q33" s="1153"/>
      <c r="R33" s="1153"/>
      <c r="S33" s="1153"/>
      <c r="T33" s="1145"/>
    </row>
    <row r="34" spans="1:20" s="182" customFormat="1" x14ac:dyDescent="0.25">
      <c r="A34" s="1930" t="s">
        <v>10</v>
      </c>
      <c r="B34" s="1930"/>
      <c r="C34" s="1930"/>
      <c r="D34" s="1930"/>
      <c r="E34" s="1930"/>
      <c r="F34" s="1930"/>
      <c r="G34" s="1930"/>
      <c r="H34" s="1930"/>
      <c r="I34" s="1930"/>
      <c r="J34" s="1930"/>
      <c r="K34" s="1931"/>
      <c r="L34" s="1374">
        <f>SUM(L33)</f>
        <v>53058.133333333331</v>
      </c>
      <c r="M34" s="1375">
        <f>SUM(M33)</f>
        <v>2210.7555555555555</v>
      </c>
      <c r="N34" s="1376">
        <f>SUM(N33)</f>
        <v>4775.232</v>
      </c>
      <c r="O34" s="1154"/>
      <c r="P34" s="1170"/>
      <c r="Q34" s="1154"/>
      <c r="R34" s="1414"/>
      <c r="S34" s="1155"/>
      <c r="T34" s="1156"/>
    </row>
  </sheetData>
  <mergeCells count="30">
    <mergeCell ref="J3:J6"/>
    <mergeCell ref="K3:K6"/>
    <mergeCell ref="A2:E2"/>
    <mergeCell ref="F2:I2"/>
    <mergeCell ref="A3:A7"/>
    <mergeCell ref="B3:C6"/>
    <mergeCell ref="D3:E6"/>
    <mergeCell ref="F3:F6"/>
    <mergeCell ref="G3:G6"/>
    <mergeCell ref="A34:K34"/>
    <mergeCell ref="J31:K31"/>
    <mergeCell ref="J32:K32"/>
    <mergeCell ref="A31:I31"/>
    <mergeCell ref="A32:I32"/>
    <mergeCell ref="E15:N15"/>
    <mergeCell ref="E18:M18"/>
    <mergeCell ref="A1:T1"/>
    <mergeCell ref="J2:K2"/>
    <mergeCell ref="A33:K33"/>
    <mergeCell ref="S3:S6"/>
    <mergeCell ref="T3:T7"/>
    <mergeCell ref="H3:H6"/>
    <mergeCell ref="I3:I6"/>
    <mergeCell ref="L3:L6"/>
    <mergeCell ref="M3:M5"/>
    <mergeCell ref="N3:N5"/>
    <mergeCell ref="O3:O5"/>
    <mergeCell ref="R3:R6"/>
    <mergeCell ref="P3:P6"/>
    <mergeCell ref="Q3:Q6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1B79-070E-4D05-AEEE-EE272AA76A8E}">
  <sheetPr>
    <tabColor rgb="FFFF0000"/>
  </sheetPr>
  <dimension ref="A1:T58"/>
  <sheetViews>
    <sheetView topLeftCell="A14" zoomScale="80" zoomScaleNormal="80" workbookViewId="0">
      <selection sqref="A1:T58"/>
    </sheetView>
  </sheetViews>
  <sheetFormatPr defaultColWidth="9.140625" defaultRowHeight="15" x14ac:dyDescent="0.25"/>
  <cols>
    <col min="1" max="2" width="10.7109375" customWidth="1"/>
    <col min="3" max="3" width="20.7109375" customWidth="1"/>
    <col min="4" max="4" width="6.5703125" customWidth="1"/>
    <col min="5" max="5" width="26.5703125" customWidth="1"/>
    <col min="6" max="8" width="6.7109375" customWidth="1"/>
    <col min="9" max="9" width="19.42578125" customWidth="1"/>
    <col min="10" max="10" width="12.85546875" customWidth="1"/>
    <col min="11" max="14" width="10.7109375" customWidth="1"/>
    <col min="15" max="15" width="24.28515625" customWidth="1"/>
    <col min="16" max="19" width="10.7109375" customWidth="1"/>
    <col min="20" max="20" width="28.140625" customWidth="1"/>
  </cols>
  <sheetData>
    <row r="1" spans="1:20" ht="19.5" customHeight="1" x14ac:dyDescent="0.25">
      <c r="A1" s="1987" t="s">
        <v>642</v>
      </c>
      <c r="B1" s="1990" t="s">
        <v>218</v>
      </c>
      <c r="C1" s="1990" t="s">
        <v>403</v>
      </c>
      <c r="D1" s="1991" t="s">
        <v>56</v>
      </c>
      <c r="E1" s="1996" t="s">
        <v>643</v>
      </c>
      <c r="F1" s="1959" t="s">
        <v>644</v>
      </c>
      <c r="G1" s="1960"/>
      <c r="H1" s="1961"/>
      <c r="I1" s="1965" t="s">
        <v>645</v>
      </c>
      <c r="J1" s="1945" t="s">
        <v>647</v>
      </c>
      <c r="K1" s="1195">
        <v>254</v>
      </c>
      <c r="L1" s="1173">
        <v>407</v>
      </c>
      <c r="M1" s="1173">
        <v>441</v>
      </c>
      <c r="N1" s="1173">
        <v>644</v>
      </c>
      <c r="O1" s="1974"/>
      <c r="P1" s="1948"/>
      <c r="Q1" s="1949"/>
      <c r="R1" s="1949"/>
      <c r="S1" s="1949"/>
      <c r="T1" s="1950"/>
    </row>
    <row r="2" spans="1:20" ht="110.45" customHeight="1" x14ac:dyDescent="0.25">
      <c r="A2" s="1988"/>
      <c r="B2" s="1747"/>
      <c r="C2" s="1747"/>
      <c r="D2" s="1992"/>
      <c r="E2" s="1722"/>
      <c r="F2" s="1962"/>
      <c r="G2" s="1963"/>
      <c r="H2" s="1964"/>
      <c r="I2" s="1966"/>
      <c r="J2" s="1946"/>
      <c r="K2" s="1986" t="s">
        <v>636</v>
      </c>
      <c r="L2" s="1983" t="s">
        <v>700</v>
      </c>
      <c r="M2" s="1983" t="s">
        <v>743</v>
      </c>
      <c r="N2" s="1983" t="s">
        <v>236</v>
      </c>
      <c r="O2" s="1975"/>
      <c r="P2" s="1951"/>
      <c r="Q2" s="1713"/>
      <c r="R2" s="1713"/>
      <c r="S2" s="1713"/>
      <c r="T2" s="1952"/>
    </row>
    <row r="3" spans="1:20" ht="15" customHeight="1" x14ac:dyDescent="0.25">
      <c r="A3" s="1988"/>
      <c r="B3" s="1747"/>
      <c r="C3" s="1747"/>
      <c r="D3" s="1992"/>
      <c r="E3" s="1722"/>
      <c r="F3" s="1967" t="s">
        <v>3</v>
      </c>
      <c r="G3" s="1967" t="s">
        <v>4</v>
      </c>
      <c r="H3" s="1967" t="s">
        <v>5</v>
      </c>
      <c r="I3" s="1966"/>
      <c r="J3" s="1946"/>
      <c r="K3" s="1986"/>
      <c r="L3" s="1984"/>
      <c r="M3" s="1984"/>
      <c r="N3" s="1984"/>
      <c r="O3" s="1975"/>
      <c r="P3" s="1951"/>
      <c r="Q3" s="1713"/>
      <c r="R3" s="1713"/>
      <c r="S3" s="1713"/>
      <c r="T3" s="1952"/>
    </row>
    <row r="4" spans="1:20" ht="15.75" customHeight="1" x14ac:dyDescent="0.25">
      <c r="A4" s="1988"/>
      <c r="B4" s="1747"/>
      <c r="C4" s="1747"/>
      <c r="D4" s="1992"/>
      <c r="E4" s="1722"/>
      <c r="F4" s="1747"/>
      <c r="G4" s="1747"/>
      <c r="H4" s="1747"/>
      <c r="I4" s="1966"/>
      <c r="J4" s="1946"/>
      <c r="K4" s="1986"/>
      <c r="L4" s="1985"/>
      <c r="M4" s="1985"/>
      <c r="N4" s="1985"/>
      <c r="O4" s="1975"/>
      <c r="P4" s="1951"/>
      <c r="Q4" s="1713"/>
      <c r="R4" s="1713"/>
      <c r="S4" s="1713"/>
      <c r="T4" s="1952"/>
    </row>
    <row r="5" spans="1:20" ht="30" x14ac:dyDescent="0.25">
      <c r="A5" s="1988"/>
      <c r="B5" s="1747"/>
      <c r="C5" s="1747"/>
      <c r="D5" s="1992"/>
      <c r="E5" s="1722"/>
      <c r="F5" s="1747"/>
      <c r="G5" s="1747"/>
      <c r="H5" s="1747"/>
      <c r="I5" s="1966"/>
      <c r="J5" s="1947"/>
      <c r="K5" s="1196" t="s">
        <v>217</v>
      </c>
      <c r="L5" s="1174" t="s">
        <v>637</v>
      </c>
      <c r="M5" s="1174" t="s">
        <v>217</v>
      </c>
      <c r="N5" s="1174"/>
      <c r="O5" s="1976"/>
      <c r="P5" s="1953"/>
      <c r="Q5" s="1954"/>
      <c r="R5" s="1954"/>
      <c r="S5" s="1954"/>
      <c r="T5" s="1955"/>
    </row>
    <row r="6" spans="1:20" ht="15.75" thickBot="1" x14ac:dyDescent="0.3">
      <c r="A6" s="1989"/>
      <c r="B6" s="1748"/>
      <c r="C6" s="1748"/>
      <c r="D6" s="1993"/>
      <c r="E6" s="1723"/>
      <c r="F6" s="1175" t="s">
        <v>72</v>
      </c>
      <c r="G6" s="1175" t="s">
        <v>72</v>
      </c>
      <c r="H6" s="1175" t="s">
        <v>72</v>
      </c>
      <c r="I6" s="1045" t="s">
        <v>365</v>
      </c>
      <c r="J6" s="1216"/>
      <c r="K6" s="1124" t="s">
        <v>365</v>
      </c>
      <c r="L6" s="1176" t="s">
        <v>366</v>
      </c>
      <c r="M6" s="1176" t="s">
        <v>364</v>
      </c>
      <c r="N6" s="1176" t="s">
        <v>72</v>
      </c>
      <c r="O6" s="1176" t="s">
        <v>112</v>
      </c>
      <c r="P6" s="1956" t="s">
        <v>655</v>
      </c>
      <c r="Q6" s="1957"/>
      <c r="R6" s="1957"/>
      <c r="S6" s="1957"/>
      <c r="T6" s="1958"/>
    </row>
    <row r="7" spans="1:20" ht="15.75" x14ac:dyDescent="0.25">
      <c r="A7" s="1416"/>
      <c r="B7" s="1417"/>
      <c r="C7" s="1417"/>
      <c r="D7" s="1418"/>
      <c r="E7" s="1419"/>
      <c r="F7" s="1421"/>
      <c r="G7" s="1421"/>
      <c r="H7" s="1417"/>
      <c r="I7" s="1422"/>
      <c r="J7" s="1423"/>
      <c r="K7" s="1424"/>
      <c r="L7" s="1425"/>
      <c r="M7" s="1425"/>
      <c r="N7" s="1425"/>
      <c r="O7" s="1480"/>
      <c r="P7" s="1936"/>
      <c r="Q7" s="1937"/>
      <c r="R7" s="1937"/>
      <c r="S7" s="1937"/>
      <c r="T7" s="1938"/>
    </row>
    <row r="8" spans="1:20" x14ac:dyDescent="0.25">
      <c r="A8" s="1436">
        <v>1</v>
      </c>
      <c r="B8" s="1433" t="s">
        <v>707</v>
      </c>
      <c r="C8" s="1433" t="s">
        <v>708</v>
      </c>
      <c r="D8" s="1432" t="s">
        <v>709</v>
      </c>
      <c r="E8" s="1431" t="s">
        <v>710</v>
      </c>
      <c r="F8" s="1442">
        <v>25</v>
      </c>
      <c r="G8" s="1442">
        <v>30</v>
      </c>
      <c r="H8" s="1443">
        <v>88</v>
      </c>
      <c r="I8" s="1434">
        <f>((F8*G8)+((H8-G8)/2)^2)/9</f>
        <v>176.77777777777777</v>
      </c>
      <c r="J8" s="1435" t="s">
        <v>650</v>
      </c>
      <c r="K8" s="1408">
        <f>I8</f>
        <v>176.77777777777777</v>
      </c>
      <c r="L8" s="1430">
        <f>I8*0.09</f>
        <v>15.909999999999998</v>
      </c>
      <c r="M8" s="1430">
        <f>I8*(1.25/36)</f>
        <v>6.1381172839506171</v>
      </c>
      <c r="N8" s="1430">
        <v>16</v>
      </c>
      <c r="O8" s="1430"/>
      <c r="P8" s="1939"/>
      <c r="Q8" s="1940"/>
      <c r="R8" s="1940"/>
      <c r="S8" s="1940"/>
      <c r="T8" s="1941"/>
    </row>
    <row r="9" spans="1:20" x14ac:dyDescent="0.25">
      <c r="A9" s="1426">
        <v>1</v>
      </c>
      <c r="B9" s="1433" t="s">
        <v>707</v>
      </c>
      <c r="C9" s="1427">
        <v>1.3049999999999999</v>
      </c>
      <c r="D9" s="1428" t="s">
        <v>711</v>
      </c>
      <c r="E9" s="1429" t="s">
        <v>712</v>
      </c>
      <c r="F9" s="1442">
        <v>26</v>
      </c>
      <c r="G9" s="1442">
        <v>32</v>
      </c>
      <c r="H9" s="1444">
        <v>85</v>
      </c>
      <c r="I9" s="1434">
        <f t="shared" ref="I9:I32" si="0">((F9*G9)+((H9-G9)/2)^2)/9</f>
        <v>170.47222222222223</v>
      </c>
      <c r="J9" s="1435" t="s">
        <v>650</v>
      </c>
      <c r="K9" s="1408">
        <f t="shared" ref="K9:K32" si="1">I9</f>
        <v>170.47222222222223</v>
      </c>
      <c r="L9" s="1430">
        <f t="shared" ref="L9:L32" si="2">I9*0.09</f>
        <v>15.342499999999999</v>
      </c>
      <c r="M9" s="1430">
        <f t="shared" ref="M9:M32" si="3">I9*(1.25/36)</f>
        <v>5.9191743827160499</v>
      </c>
      <c r="N9" s="1430">
        <v>14</v>
      </c>
      <c r="O9" s="1486"/>
      <c r="P9" s="1939"/>
      <c r="Q9" s="1940"/>
      <c r="R9" s="1940"/>
      <c r="S9" s="1940"/>
      <c r="T9" s="1941"/>
    </row>
    <row r="10" spans="1:20" x14ac:dyDescent="0.25">
      <c r="A10" s="1409">
        <v>1</v>
      </c>
      <c r="B10" s="1433" t="s">
        <v>707</v>
      </c>
      <c r="C10" s="1410">
        <v>2.0470000000000002</v>
      </c>
      <c r="D10" s="1411" t="s">
        <v>709</v>
      </c>
      <c r="E10" s="1420" t="s">
        <v>729</v>
      </c>
      <c r="F10" s="1445">
        <v>18</v>
      </c>
      <c r="G10" s="1445">
        <v>16</v>
      </c>
      <c r="H10" s="1446">
        <v>42</v>
      </c>
      <c r="I10" s="1434">
        <f t="shared" si="0"/>
        <v>50.777777777777779</v>
      </c>
      <c r="J10" s="1435" t="s">
        <v>650</v>
      </c>
      <c r="K10" s="1408">
        <f t="shared" si="1"/>
        <v>50.777777777777779</v>
      </c>
      <c r="L10" s="1430">
        <f t="shared" si="2"/>
        <v>4.57</v>
      </c>
      <c r="M10" s="1430">
        <f t="shared" si="3"/>
        <v>1.7631172839506173</v>
      </c>
      <c r="N10" s="1430"/>
      <c r="O10" s="1168"/>
      <c r="P10" s="1939"/>
      <c r="Q10" s="1940"/>
      <c r="R10" s="1940"/>
      <c r="S10" s="1940"/>
      <c r="T10" s="1941"/>
    </row>
    <row r="11" spans="1:20" x14ac:dyDescent="0.25">
      <c r="A11" s="1201">
        <v>1</v>
      </c>
      <c r="B11" s="1433" t="s">
        <v>707</v>
      </c>
      <c r="C11" s="1202">
        <v>2.8380000000000001</v>
      </c>
      <c r="D11" s="1203" t="s">
        <v>709</v>
      </c>
      <c r="E11" s="1189" t="s">
        <v>713</v>
      </c>
      <c r="F11" s="1447">
        <v>5</v>
      </c>
      <c r="G11" s="1447">
        <v>66</v>
      </c>
      <c r="H11" s="1448">
        <v>92</v>
      </c>
      <c r="I11" s="1434">
        <f t="shared" si="0"/>
        <v>55.444444444444443</v>
      </c>
      <c r="J11" s="1435" t="s">
        <v>650</v>
      </c>
      <c r="K11" s="1408">
        <f t="shared" si="1"/>
        <v>55.444444444444443</v>
      </c>
      <c r="L11" s="1430">
        <f t="shared" si="2"/>
        <v>4.9899999999999993</v>
      </c>
      <c r="M11" s="1430">
        <f t="shared" si="3"/>
        <v>1.9251543209876543</v>
      </c>
      <c r="N11" s="1430"/>
      <c r="O11" s="1168"/>
      <c r="P11" s="1939"/>
      <c r="Q11" s="1940"/>
      <c r="R11" s="1940"/>
      <c r="S11" s="1940"/>
      <c r="T11" s="1941"/>
    </row>
    <row r="12" spans="1:20" x14ac:dyDescent="0.25">
      <c r="A12" s="1201">
        <v>1</v>
      </c>
      <c r="B12" s="1433" t="s">
        <v>707</v>
      </c>
      <c r="C12" s="1202">
        <v>2.8380000000000001</v>
      </c>
      <c r="D12" s="1203" t="s">
        <v>711</v>
      </c>
      <c r="E12" s="1189" t="s">
        <v>713</v>
      </c>
      <c r="F12" s="1447">
        <v>5</v>
      </c>
      <c r="G12" s="1447">
        <v>85</v>
      </c>
      <c r="H12" s="1448">
        <v>97</v>
      </c>
      <c r="I12" s="1434">
        <f t="shared" si="0"/>
        <v>51.222222222222221</v>
      </c>
      <c r="J12" s="1435" t="s">
        <v>650</v>
      </c>
      <c r="K12" s="1408">
        <f t="shared" si="1"/>
        <v>51.222222222222221</v>
      </c>
      <c r="L12" s="1430">
        <f t="shared" si="2"/>
        <v>4.6099999999999994</v>
      </c>
      <c r="M12" s="1430">
        <f t="shared" si="3"/>
        <v>1.7785493827160495</v>
      </c>
      <c r="N12" s="1430"/>
      <c r="O12" s="1168"/>
      <c r="P12" s="1939"/>
      <c r="Q12" s="1940"/>
      <c r="R12" s="1940"/>
      <c r="S12" s="1940"/>
      <c r="T12" s="1941"/>
    </row>
    <row r="13" spans="1:20" x14ac:dyDescent="0.25">
      <c r="A13" s="1426"/>
      <c r="B13" s="1433"/>
      <c r="C13" s="1427"/>
      <c r="D13" s="1502"/>
      <c r="E13" s="1429"/>
      <c r="F13" s="1442"/>
      <c r="G13" s="1442"/>
      <c r="H13" s="1444"/>
      <c r="I13" s="1434"/>
      <c r="J13" s="1503"/>
      <c r="K13" s="1408"/>
      <c r="L13" s="1430"/>
      <c r="M13" s="1430"/>
      <c r="N13" s="1430"/>
      <c r="O13" s="1486"/>
      <c r="P13" s="1939"/>
      <c r="Q13" s="1940"/>
      <c r="R13" s="1940"/>
      <c r="S13" s="1940"/>
      <c r="T13" s="1941"/>
    </row>
    <row r="14" spans="1:20" x14ac:dyDescent="0.25">
      <c r="A14" s="1201">
        <v>1</v>
      </c>
      <c r="B14" s="1433" t="s">
        <v>707</v>
      </c>
      <c r="C14" s="1202">
        <v>2.8479999999999999</v>
      </c>
      <c r="D14" s="1203" t="s">
        <v>711</v>
      </c>
      <c r="E14" s="1189" t="s">
        <v>714</v>
      </c>
      <c r="F14" s="1447">
        <v>38</v>
      </c>
      <c r="G14" s="1447">
        <v>18</v>
      </c>
      <c r="H14" s="1448">
        <v>70</v>
      </c>
      <c r="I14" s="1434">
        <f t="shared" si="0"/>
        <v>151.11111111111111</v>
      </c>
      <c r="J14" s="1435" t="s">
        <v>650</v>
      </c>
      <c r="K14" s="1408">
        <f t="shared" si="1"/>
        <v>151.11111111111111</v>
      </c>
      <c r="L14" s="1430">
        <f t="shared" si="2"/>
        <v>13.6</v>
      </c>
      <c r="M14" s="1430">
        <f t="shared" si="3"/>
        <v>5.2469135802469138</v>
      </c>
      <c r="N14" s="1430">
        <v>12</v>
      </c>
      <c r="O14" s="1168"/>
      <c r="P14" s="1939"/>
      <c r="Q14" s="1940"/>
      <c r="R14" s="1940"/>
      <c r="S14" s="1940"/>
      <c r="T14" s="1941"/>
    </row>
    <row r="15" spans="1:20" x14ac:dyDescent="0.25">
      <c r="A15" s="1201">
        <v>1</v>
      </c>
      <c r="B15" s="1433" t="s">
        <v>707</v>
      </c>
      <c r="C15" s="1202">
        <v>3.5219999999999998</v>
      </c>
      <c r="D15" s="1205" t="s">
        <v>711</v>
      </c>
      <c r="E15" s="1206" t="s">
        <v>725</v>
      </c>
      <c r="F15" s="1447">
        <v>3</v>
      </c>
      <c r="G15" s="1447">
        <v>40</v>
      </c>
      <c r="H15" s="1448">
        <v>52</v>
      </c>
      <c r="I15" s="1434">
        <f t="shared" si="0"/>
        <v>17.333333333333332</v>
      </c>
      <c r="J15" s="1435" t="s">
        <v>650</v>
      </c>
      <c r="K15" s="1408">
        <f t="shared" si="1"/>
        <v>17.333333333333332</v>
      </c>
      <c r="L15" s="1430">
        <f t="shared" si="2"/>
        <v>1.5599999999999998</v>
      </c>
      <c r="M15" s="1430">
        <f t="shared" si="3"/>
        <v>0.60185185185185186</v>
      </c>
      <c r="N15" s="1430"/>
      <c r="O15" s="1168" t="s">
        <v>744</v>
      </c>
      <c r="P15" s="1939"/>
      <c r="Q15" s="1940"/>
      <c r="R15" s="1940"/>
      <c r="S15" s="1940"/>
      <c r="T15" s="1941"/>
    </row>
    <row r="16" spans="1:20" x14ac:dyDescent="0.25">
      <c r="A16" s="1201">
        <v>1</v>
      </c>
      <c r="B16" s="1433" t="s">
        <v>707</v>
      </c>
      <c r="C16" s="1202">
        <v>4.4429999999999996</v>
      </c>
      <c r="D16" s="1203" t="s">
        <v>711</v>
      </c>
      <c r="E16" s="1206" t="s">
        <v>715</v>
      </c>
      <c r="F16" s="1447">
        <v>20</v>
      </c>
      <c r="G16" s="1447">
        <v>33</v>
      </c>
      <c r="H16" s="1448">
        <v>95</v>
      </c>
      <c r="I16" s="1434">
        <f t="shared" si="0"/>
        <v>180.11111111111111</v>
      </c>
      <c r="J16" s="1435" t="s">
        <v>650</v>
      </c>
      <c r="K16" s="1408">
        <f t="shared" si="1"/>
        <v>180.11111111111111</v>
      </c>
      <c r="L16" s="1430">
        <f t="shared" si="2"/>
        <v>16.21</v>
      </c>
      <c r="M16" s="1430">
        <f t="shared" si="3"/>
        <v>6.2538580246913584</v>
      </c>
      <c r="N16" s="1430">
        <v>16</v>
      </c>
      <c r="O16" s="1168"/>
      <c r="P16" s="1939"/>
      <c r="Q16" s="1940"/>
      <c r="R16" s="1940"/>
      <c r="S16" s="1940"/>
      <c r="T16" s="1941"/>
    </row>
    <row r="17" spans="1:20" x14ac:dyDescent="0.25">
      <c r="A17" s="1201">
        <v>1</v>
      </c>
      <c r="B17" s="1433" t="s">
        <v>707</v>
      </c>
      <c r="C17" s="1202">
        <v>4.6260000000000003</v>
      </c>
      <c r="D17" s="1203" t="s">
        <v>711</v>
      </c>
      <c r="E17" s="1206" t="s">
        <v>716</v>
      </c>
      <c r="F17" s="1447">
        <v>15</v>
      </c>
      <c r="G17" s="1447">
        <v>25</v>
      </c>
      <c r="H17" s="1448">
        <v>50</v>
      </c>
      <c r="I17" s="1434">
        <f t="shared" si="0"/>
        <v>59.027777777777779</v>
      </c>
      <c r="J17" s="1435" t="s">
        <v>650</v>
      </c>
      <c r="K17" s="1408">
        <f t="shared" si="1"/>
        <v>59.027777777777779</v>
      </c>
      <c r="L17" s="1430">
        <f t="shared" si="2"/>
        <v>5.3125</v>
      </c>
      <c r="M17" s="1430">
        <f t="shared" si="3"/>
        <v>2.0495756172839505</v>
      </c>
      <c r="N17" s="1430">
        <v>12</v>
      </c>
      <c r="O17" s="1168"/>
      <c r="P17" s="1939"/>
      <c r="Q17" s="1940"/>
      <c r="R17" s="1940"/>
      <c r="S17" s="1940"/>
      <c r="T17" s="1941"/>
    </row>
    <row r="18" spans="1:20" x14ac:dyDescent="0.25">
      <c r="A18" s="1201">
        <v>1</v>
      </c>
      <c r="B18" s="1433" t="s">
        <v>707</v>
      </c>
      <c r="C18" s="1202">
        <v>4.67</v>
      </c>
      <c r="D18" s="1203" t="s">
        <v>709</v>
      </c>
      <c r="E18" s="1206" t="s">
        <v>717</v>
      </c>
      <c r="F18" s="1447">
        <v>15</v>
      </c>
      <c r="G18" s="1447">
        <v>20</v>
      </c>
      <c r="H18" s="1448">
        <v>35</v>
      </c>
      <c r="I18" s="1434">
        <f t="shared" si="0"/>
        <v>39.583333333333336</v>
      </c>
      <c r="J18" s="1435" t="s">
        <v>650</v>
      </c>
      <c r="K18" s="1408">
        <f t="shared" si="1"/>
        <v>39.583333333333336</v>
      </c>
      <c r="L18" s="1430">
        <f t="shared" si="2"/>
        <v>3.5625</v>
      </c>
      <c r="M18" s="1430">
        <f t="shared" si="3"/>
        <v>1.3744212962962965</v>
      </c>
      <c r="N18" s="1430"/>
      <c r="O18" s="1168"/>
      <c r="P18" s="1939"/>
      <c r="Q18" s="1940"/>
      <c r="R18" s="1940"/>
      <c r="S18" s="1940"/>
      <c r="T18" s="1941"/>
    </row>
    <row r="19" spans="1:20" x14ac:dyDescent="0.25">
      <c r="A19" s="1201"/>
      <c r="B19" s="1433"/>
      <c r="C19" s="1202"/>
      <c r="D19" s="1203"/>
      <c r="E19" s="1206"/>
      <c r="F19" s="1447"/>
      <c r="G19" s="1447"/>
      <c r="H19" s="1448"/>
      <c r="I19" s="1434"/>
      <c r="J19" s="1217"/>
      <c r="K19" s="1408"/>
      <c r="L19" s="1430"/>
      <c r="M19" s="1430"/>
      <c r="N19" s="1430"/>
      <c r="O19" s="1168"/>
      <c r="P19" s="1939"/>
      <c r="Q19" s="1940"/>
      <c r="R19" s="1940"/>
      <c r="S19" s="1940"/>
      <c r="T19" s="1941"/>
    </row>
    <row r="20" spans="1:20" x14ac:dyDescent="0.25">
      <c r="A20" s="1436">
        <v>1</v>
      </c>
      <c r="B20" s="1433" t="s">
        <v>707</v>
      </c>
      <c r="C20" s="1441">
        <v>4.7060000000000004</v>
      </c>
      <c r="D20" s="1441" t="s">
        <v>709</v>
      </c>
      <c r="E20" s="1441" t="s">
        <v>718</v>
      </c>
      <c r="F20" s="1443">
        <v>15</v>
      </c>
      <c r="G20" s="1443">
        <v>33</v>
      </c>
      <c r="H20" s="1443">
        <v>44</v>
      </c>
      <c r="I20" s="1434">
        <f t="shared" si="0"/>
        <v>58.361111111111114</v>
      </c>
      <c r="J20" s="1435" t="s">
        <v>650</v>
      </c>
      <c r="K20" s="1408">
        <f t="shared" si="1"/>
        <v>58.361111111111114</v>
      </c>
      <c r="L20" s="1430">
        <f t="shared" si="2"/>
        <v>5.2525000000000004</v>
      </c>
      <c r="M20" s="1430">
        <f t="shared" si="3"/>
        <v>2.0264274691358026</v>
      </c>
      <c r="N20" s="1430"/>
      <c r="O20" s="1168"/>
      <c r="P20" s="1939"/>
      <c r="Q20" s="1940"/>
      <c r="R20" s="1940"/>
      <c r="S20" s="1940"/>
      <c r="T20" s="1941"/>
    </row>
    <row r="21" spans="1:20" x14ac:dyDescent="0.25">
      <c r="A21" s="1409">
        <v>1</v>
      </c>
      <c r="B21" s="1433" t="s">
        <v>707</v>
      </c>
      <c r="C21" s="1410">
        <v>4.7060000000000004</v>
      </c>
      <c r="D21" s="1411" t="s">
        <v>711</v>
      </c>
      <c r="E21" s="1412" t="s">
        <v>718</v>
      </c>
      <c r="F21" s="1445">
        <v>12</v>
      </c>
      <c r="G21" s="1445">
        <v>40</v>
      </c>
      <c r="H21" s="1446">
        <v>42</v>
      </c>
      <c r="I21" s="1434">
        <f t="shared" si="0"/>
        <v>53.444444444444443</v>
      </c>
      <c r="J21" s="1435" t="s">
        <v>650</v>
      </c>
      <c r="K21" s="1408">
        <f t="shared" si="1"/>
        <v>53.444444444444443</v>
      </c>
      <c r="L21" s="1430">
        <f t="shared" si="2"/>
        <v>4.8099999999999996</v>
      </c>
      <c r="M21" s="1430">
        <f t="shared" si="3"/>
        <v>1.8557098765432098</v>
      </c>
      <c r="N21" s="1430"/>
      <c r="O21" s="1168"/>
      <c r="P21" s="1939"/>
      <c r="Q21" s="1940"/>
      <c r="R21" s="1940"/>
      <c r="S21" s="1940"/>
      <c r="T21" s="1941"/>
    </row>
    <row r="22" spans="1:20" x14ac:dyDescent="0.25">
      <c r="A22" s="1409">
        <v>1</v>
      </c>
      <c r="B22" s="1433" t="s">
        <v>707</v>
      </c>
      <c r="C22" s="1199">
        <v>4.7850000000000001</v>
      </c>
      <c r="D22" s="1203" t="s">
        <v>711</v>
      </c>
      <c r="E22" s="1206" t="s">
        <v>719</v>
      </c>
      <c r="F22" s="1447">
        <v>10</v>
      </c>
      <c r="G22" s="1447">
        <v>44</v>
      </c>
      <c r="H22" s="1448">
        <v>54</v>
      </c>
      <c r="I22" s="1434">
        <f t="shared" si="0"/>
        <v>51.666666666666664</v>
      </c>
      <c r="J22" s="1435" t="s">
        <v>650</v>
      </c>
      <c r="K22" s="1408">
        <f t="shared" si="1"/>
        <v>51.666666666666664</v>
      </c>
      <c r="L22" s="1430">
        <f t="shared" si="2"/>
        <v>4.6499999999999995</v>
      </c>
      <c r="M22" s="1430">
        <f t="shared" si="3"/>
        <v>1.7939814814814814</v>
      </c>
      <c r="N22" s="1430"/>
      <c r="O22" s="1168"/>
      <c r="P22" s="1939"/>
      <c r="Q22" s="1940"/>
      <c r="R22" s="1940"/>
      <c r="S22" s="1940"/>
      <c r="T22" s="1941"/>
    </row>
    <row r="23" spans="1:20" x14ac:dyDescent="0.25">
      <c r="A23" s="1409">
        <v>1</v>
      </c>
      <c r="B23" s="1433" t="s">
        <v>707</v>
      </c>
      <c r="C23" s="1199">
        <v>4.7850000000000001</v>
      </c>
      <c r="D23" s="1203" t="s">
        <v>709</v>
      </c>
      <c r="E23" s="1206" t="s">
        <v>719</v>
      </c>
      <c r="F23" s="1447">
        <v>10</v>
      </c>
      <c r="G23" s="1447">
        <v>48</v>
      </c>
      <c r="H23" s="1448">
        <v>50</v>
      </c>
      <c r="I23" s="1434">
        <f t="shared" si="0"/>
        <v>53.444444444444443</v>
      </c>
      <c r="J23" s="1435" t="s">
        <v>650</v>
      </c>
      <c r="K23" s="1408">
        <f t="shared" si="1"/>
        <v>53.444444444444443</v>
      </c>
      <c r="L23" s="1430">
        <f t="shared" si="2"/>
        <v>4.8099999999999996</v>
      </c>
      <c r="M23" s="1430">
        <f t="shared" si="3"/>
        <v>1.8557098765432098</v>
      </c>
      <c r="N23" s="1430"/>
      <c r="O23" s="1168"/>
      <c r="P23" s="1939"/>
      <c r="Q23" s="1940"/>
      <c r="R23" s="1940"/>
      <c r="S23" s="1940"/>
      <c r="T23" s="1941"/>
    </row>
    <row r="24" spans="1:20" x14ac:dyDescent="0.25">
      <c r="A24" s="1409">
        <v>1</v>
      </c>
      <c r="B24" s="1433" t="s">
        <v>707</v>
      </c>
      <c r="C24" s="1199">
        <v>4.8639999999999999</v>
      </c>
      <c r="D24" s="1203" t="s">
        <v>711</v>
      </c>
      <c r="E24" s="1206" t="s">
        <v>720</v>
      </c>
      <c r="F24" s="1447">
        <v>12</v>
      </c>
      <c r="G24" s="1447">
        <v>20</v>
      </c>
      <c r="H24" s="1448">
        <v>32</v>
      </c>
      <c r="I24" s="1434">
        <f t="shared" si="0"/>
        <v>30.666666666666668</v>
      </c>
      <c r="J24" s="1435" t="s">
        <v>650</v>
      </c>
      <c r="K24" s="1408">
        <f t="shared" si="1"/>
        <v>30.666666666666668</v>
      </c>
      <c r="L24" s="1430">
        <f t="shared" si="2"/>
        <v>2.76</v>
      </c>
      <c r="M24" s="1430">
        <f t="shared" si="3"/>
        <v>1.0648148148148149</v>
      </c>
      <c r="N24" s="1430"/>
      <c r="O24" s="1168"/>
      <c r="P24" s="1939"/>
      <c r="Q24" s="1940"/>
      <c r="R24" s="1940"/>
      <c r="S24" s="1940"/>
      <c r="T24" s="1941"/>
    </row>
    <row r="25" spans="1:20" x14ac:dyDescent="0.25">
      <c r="A25" s="1504"/>
      <c r="B25" s="1433"/>
      <c r="C25" s="1505"/>
      <c r="D25" s="1502"/>
      <c r="E25" s="1436"/>
      <c r="F25" s="1442"/>
      <c r="G25" s="1442"/>
      <c r="H25" s="1444"/>
      <c r="I25" s="1434"/>
      <c r="J25" s="1503"/>
      <c r="K25" s="1408"/>
      <c r="L25" s="1430"/>
      <c r="M25" s="1430"/>
      <c r="N25" s="1430"/>
      <c r="O25" s="1486"/>
      <c r="P25" s="1939"/>
      <c r="Q25" s="1940"/>
      <c r="R25" s="1940"/>
      <c r="S25" s="1940"/>
      <c r="T25" s="1941"/>
    </row>
    <row r="26" spans="1:20" x14ac:dyDescent="0.25">
      <c r="A26" s="1409">
        <v>1</v>
      </c>
      <c r="B26" s="1433" t="s">
        <v>707</v>
      </c>
      <c r="C26" s="1199">
        <v>4.8639999999999999</v>
      </c>
      <c r="D26" s="1203" t="s">
        <v>709</v>
      </c>
      <c r="E26" s="1206" t="s">
        <v>720</v>
      </c>
      <c r="F26" s="1447">
        <v>8</v>
      </c>
      <c r="G26" s="1447">
        <v>32</v>
      </c>
      <c r="H26" s="1448">
        <v>40</v>
      </c>
      <c r="I26" s="1434">
        <f t="shared" si="0"/>
        <v>30.222222222222221</v>
      </c>
      <c r="J26" s="1435" t="s">
        <v>650</v>
      </c>
      <c r="K26" s="1408">
        <f t="shared" si="1"/>
        <v>30.222222222222221</v>
      </c>
      <c r="L26" s="1430">
        <f t="shared" si="2"/>
        <v>2.7199999999999998</v>
      </c>
      <c r="M26" s="1430">
        <f t="shared" si="3"/>
        <v>1.0493827160493827</v>
      </c>
      <c r="N26" s="1430"/>
      <c r="O26" s="1168"/>
      <c r="P26" s="1939"/>
      <c r="Q26" s="1940"/>
      <c r="R26" s="1940"/>
      <c r="S26" s="1940"/>
      <c r="T26" s="1941"/>
    </row>
    <row r="27" spans="1:20" x14ac:dyDescent="0.25">
      <c r="A27" s="1409">
        <v>1</v>
      </c>
      <c r="B27" s="1433" t="s">
        <v>707</v>
      </c>
      <c r="C27" s="1199">
        <v>4.9420000000000002</v>
      </c>
      <c r="D27" s="1205" t="s">
        <v>711</v>
      </c>
      <c r="E27" s="1206" t="s">
        <v>726</v>
      </c>
      <c r="F27" s="1447">
        <v>12</v>
      </c>
      <c r="G27" s="1447">
        <v>35</v>
      </c>
      <c r="H27" s="1448">
        <v>44</v>
      </c>
      <c r="I27" s="1434">
        <f t="shared" si="0"/>
        <v>48.916666666666664</v>
      </c>
      <c r="J27" s="1435" t="s">
        <v>650</v>
      </c>
      <c r="K27" s="1408">
        <f t="shared" si="1"/>
        <v>48.916666666666664</v>
      </c>
      <c r="L27" s="1430">
        <f t="shared" si="2"/>
        <v>4.4024999999999999</v>
      </c>
      <c r="M27" s="1430">
        <f t="shared" si="3"/>
        <v>1.6984953703703705</v>
      </c>
      <c r="N27" s="1430"/>
      <c r="O27" s="1168"/>
      <c r="P27" s="1939"/>
      <c r="Q27" s="1940"/>
      <c r="R27" s="1940"/>
      <c r="S27" s="1940"/>
      <c r="T27" s="1941"/>
    </row>
    <row r="28" spans="1:20" x14ac:dyDescent="0.25">
      <c r="A28" s="1409">
        <v>1</v>
      </c>
      <c r="B28" s="1433" t="s">
        <v>707</v>
      </c>
      <c r="C28" s="1199">
        <v>4.9420000000000002</v>
      </c>
      <c r="D28" s="1205" t="s">
        <v>709</v>
      </c>
      <c r="E28" s="1206" t="s">
        <v>727</v>
      </c>
      <c r="F28" s="1447">
        <v>12</v>
      </c>
      <c r="G28" s="1447">
        <v>30</v>
      </c>
      <c r="H28" s="1448">
        <v>40</v>
      </c>
      <c r="I28" s="1434">
        <f t="shared" si="0"/>
        <v>42.777777777777779</v>
      </c>
      <c r="J28" s="1435" t="s">
        <v>650</v>
      </c>
      <c r="K28" s="1408">
        <f t="shared" si="1"/>
        <v>42.777777777777779</v>
      </c>
      <c r="L28" s="1430">
        <f t="shared" si="2"/>
        <v>3.85</v>
      </c>
      <c r="M28" s="1430">
        <f t="shared" si="3"/>
        <v>1.4853395061728396</v>
      </c>
      <c r="N28" s="1430"/>
      <c r="O28" s="1168"/>
      <c r="P28" s="1939"/>
      <c r="Q28" s="1940"/>
      <c r="R28" s="1940"/>
      <c r="S28" s="1940"/>
      <c r="T28" s="1941"/>
    </row>
    <row r="29" spans="1:20" x14ac:dyDescent="0.25">
      <c r="A29" s="1409">
        <v>1</v>
      </c>
      <c r="B29" s="1433" t="s">
        <v>707</v>
      </c>
      <c r="C29" s="1199">
        <v>5.0209999999999999</v>
      </c>
      <c r="D29" s="1205" t="s">
        <v>709</v>
      </c>
      <c r="E29" s="1206" t="s">
        <v>721</v>
      </c>
      <c r="F29" s="1447">
        <v>3</v>
      </c>
      <c r="G29" s="1447">
        <v>16</v>
      </c>
      <c r="H29" s="1448">
        <v>28</v>
      </c>
      <c r="I29" s="1434">
        <f t="shared" si="0"/>
        <v>9.3333333333333339</v>
      </c>
      <c r="J29" s="1435" t="s">
        <v>650</v>
      </c>
      <c r="K29" s="1408">
        <f t="shared" si="1"/>
        <v>9.3333333333333339</v>
      </c>
      <c r="L29" s="1430">
        <f t="shared" si="2"/>
        <v>0.84</v>
      </c>
      <c r="M29" s="1430">
        <f t="shared" si="3"/>
        <v>0.32407407407407413</v>
      </c>
      <c r="N29" s="1430"/>
      <c r="O29" s="1168" t="s">
        <v>744</v>
      </c>
      <c r="P29" s="1939"/>
      <c r="Q29" s="1940"/>
      <c r="R29" s="1940"/>
      <c r="S29" s="1940"/>
      <c r="T29" s="1941"/>
    </row>
    <row r="30" spans="1:20" x14ac:dyDescent="0.25">
      <c r="A30" s="1409">
        <v>1</v>
      </c>
      <c r="B30" s="1433" t="s">
        <v>707</v>
      </c>
      <c r="C30" s="1199">
        <v>5.109</v>
      </c>
      <c r="D30" s="1205" t="s">
        <v>711</v>
      </c>
      <c r="E30" s="1206" t="s">
        <v>722</v>
      </c>
      <c r="F30" s="1447">
        <v>17</v>
      </c>
      <c r="G30" s="1447">
        <v>22</v>
      </c>
      <c r="H30" s="1448">
        <v>38</v>
      </c>
      <c r="I30" s="1434">
        <f t="shared" si="0"/>
        <v>48.666666666666664</v>
      </c>
      <c r="J30" s="1435" t="s">
        <v>650</v>
      </c>
      <c r="K30" s="1408">
        <f t="shared" si="1"/>
        <v>48.666666666666664</v>
      </c>
      <c r="L30" s="1430">
        <f t="shared" si="2"/>
        <v>4.38</v>
      </c>
      <c r="M30" s="1430">
        <f t="shared" si="3"/>
        <v>1.6898148148148149</v>
      </c>
      <c r="N30" s="1430"/>
      <c r="O30" s="1168"/>
      <c r="P30" s="1939"/>
      <c r="Q30" s="1940"/>
      <c r="R30" s="1940"/>
      <c r="S30" s="1940"/>
      <c r="T30" s="1941"/>
    </row>
    <row r="31" spans="1:20" x14ac:dyDescent="0.25">
      <c r="A31" s="1504"/>
      <c r="B31" s="1433"/>
      <c r="C31" s="1505"/>
      <c r="D31" s="1443"/>
      <c r="E31" s="1436"/>
      <c r="F31" s="1442"/>
      <c r="G31" s="1442"/>
      <c r="H31" s="1444"/>
      <c r="I31" s="1434"/>
      <c r="J31" s="1503"/>
      <c r="K31" s="1408"/>
      <c r="L31" s="1430"/>
      <c r="M31" s="1430"/>
      <c r="N31" s="1430"/>
      <c r="O31" s="1486"/>
      <c r="P31" s="1939"/>
      <c r="Q31" s="1940"/>
      <c r="R31" s="1940"/>
      <c r="S31" s="1940"/>
      <c r="T31" s="1941"/>
    </row>
    <row r="32" spans="1:20" x14ac:dyDescent="0.25">
      <c r="A32" s="1409">
        <v>1</v>
      </c>
      <c r="B32" s="1433" t="s">
        <v>707</v>
      </c>
      <c r="C32" s="1199">
        <v>5.2309999999999999</v>
      </c>
      <c r="D32" s="1205" t="s">
        <v>711</v>
      </c>
      <c r="E32" s="1206" t="s">
        <v>723</v>
      </c>
      <c r="F32" s="1447">
        <v>15</v>
      </c>
      <c r="G32" s="1447">
        <v>20</v>
      </c>
      <c r="H32" s="1448">
        <v>38</v>
      </c>
      <c r="I32" s="1434">
        <f t="shared" si="0"/>
        <v>42.333333333333336</v>
      </c>
      <c r="J32" s="1435" t="s">
        <v>650</v>
      </c>
      <c r="K32" s="1408">
        <f t="shared" si="1"/>
        <v>42.333333333333336</v>
      </c>
      <c r="L32" s="1430">
        <f t="shared" si="2"/>
        <v>3.81</v>
      </c>
      <c r="M32" s="1430">
        <f t="shared" si="3"/>
        <v>1.4699074074074077</v>
      </c>
      <c r="N32" s="1430">
        <v>10</v>
      </c>
      <c r="O32" s="1168"/>
      <c r="P32" s="1942"/>
      <c r="Q32" s="1943"/>
      <c r="R32" s="1943"/>
      <c r="S32" s="1943"/>
      <c r="T32" s="1944"/>
    </row>
    <row r="33" spans="1:20" x14ac:dyDescent="0.25">
      <c r="A33" s="1201"/>
      <c r="B33" s="1201"/>
      <c r="C33" s="1202"/>
      <c r="D33" s="1208"/>
      <c r="E33" s="1206"/>
      <c r="F33" s="1207"/>
      <c r="G33" s="1207"/>
      <c r="H33" s="1204"/>
      <c r="I33" s="1209"/>
      <c r="J33" s="1218"/>
      <c r="K33" s="1198"/>
      <c r="L33" s="1167"/>
      <c r="M33" s="1167"/>
      <c r="N33" s="1212"/>
      <c r="O33" s="1222"/>
      <c r="P33" s="1977"/>
      <c r="Q33" s="1977"/>
      <c r="R33" s="1977"/>
      <c r="S33" s="1977"/>
      <c r="T33" s="1978"/>
    </row>
    <row r="34" spans="1:20" x14ac:dyDescent="0.25">
      <c r="A34" s="1223"/>
      <c r="B34" s="1223"/>
      <c r="C34" s="1224"/>
      <c r="D34" s="1208"/>
      <c r="E34" s="1206"/>
      <c r="F34" s="1207"/>
      <c r="G34" s="1207"/>
      <c r="H34" s="1204"/>
      <c r="I34" s="1209"/>
      <c r="J34" s="1218"/>
      <c r="K34" s="1198"/>
      <c r="L34" s="1167"/>
      <c r="M34" s="1167"/>
      <c r="N34" s="1212"/>
      <c r="O34" s="1222"/>
      <c r="P34" s="1979"/>
      <c r="Q34" s="1979"/>
      <c r="R34" s="1979"/>
      <c r="S34" s="1979"/>
      <c r="T34" s="1980"/>
    </row>
    <row r="35" spans="1:20" x14ac:dyDescent="0.25">
      <c r="A35" s="1223"/>
      <c r="B35" s="1223"/>
      <c r="C35" s="1224"/>
      <c r="D35" s="1225"/>
      <c r="E35" s="1189"/>
      <c r="F35" s="1179"/>
      <c r="G35" s="1179"/>
      <c r="H35" s="1204"/>
      <c r="I35" s="1200"/>
      <c r="J35" s="1217"/>
      <c r="K35" s="1198"/>
      <c r="L35" s="1167"/>
      <c r="M35" s="1167"/>
      <c r="N35" s="1212"/>
      <c r="O35" s="1222"/>
      <c r="P35" s="1979"/>
      <c r="Q35" s="1979"/>
      <c r="R35" s="1979"/>
      <c r="S35" s="1979"/>
      <c r="T35" s="1980"/>
    </row>
    <row r="36" spans="1:20" x14ac:dyDescent="0.25">
      <c r="A36" s="1223"/>
      <c r="B36" s="1223"/>
      <c r="C36" s="1224"/>
      <c r="D36" s="1225"/>
      <c r="E36" s="1189"/>
      <c r="F36" s="1179"/>
      <c r="G36" s="1179"/>
      <c r="H36" s="1204"/>
      <c r="I36" s="1200"/>
      <c r="J36" s="1217"/>
      <c r="K36" s="1198"/>
      <c r="L36" s="1167"/>
      <c r="M36" s="1167"/>
      <c r="N36" s="1212"/>
      <c r="O36" s="1222"/>
      <c r="P36" s="1979"/>
      <c r="Q36" s="1979"/>
      <c r="R36" s="1979"/>
      <c r="S36" s="1979"/>
      <c r="T36" s="1980"/>
    </row>
    <row r="37" spans="1:20" x14ac:dyDescent="0.25">
      <c r="A37" s="1223"/>
      <c r="B37" s="1223"/>
      <c r="C37" s="1224"/>
      <c r="D37" s="1225"/>
      <c r="E37" s="1189"/>
      <c r="F37" s="1179"/>
      <c r="G37" s="1179"/>
      <c r="H37" s="1204"/>
      <c r="I37" s="1200"/>
      <c r="J37" s="1217"/>
      <c r="K37" s="1198"/>
      <c r="L37" s="1167"/>
      <c r="M37" s="1167"/>
      <c r="N37" s="1212"/>
      <c r="O37" s="1222"/>
      <c r="P37" s="1979"/>
      <c r="Q37" s="1979"/>
      <c r="R37" s="1979"/>
      <c r="S37" s="1979"/>
      <c r="T37" s="1980"/>
    </row>
    <row r="38" spans="1:20" x14ac:dyDescent="0.25">
      <c r="A38" s="1223"/>
      <c r="B38" s="1223"/>
      <c r="C38" s="1224"/>
      <c r="D38" s="1225"/>
      <c r="E38" s="1189"/>
      <c r="F38" s="1179"/>
      <c r="G38" s="1179"/>
      <c r="H38" s="1204"/>
      <c r="I38" s="1200"/>
      <c r="J38" s="1217"/>
      <c r="K38" s="1198"/>
      <c r="L38" s="1167"/>
      <c r="M38" s="1167"/>
      <c r="N38" s="1212"/>
      <c r="O38" s="1222"/>
      <c r="P38" s="1979"/>
      <c r="Q38" s="1979"/>
      <c r="R38" s="1979"/>
      <c r="S38" s="1979"/>
      <c r="T38" s="1980"/>
    </row>
    <row r="39" spans="1:20" x14ac:dyDescent="0.25">
      <c r="A39" s="1223"/>
      <c r="B39" s="1223"/>
      <c r="C39" s="1224"/>
      <c r="D39" s="1225"/>
      <c r="E39" s="1189"/>
      <c r="F39" s="1179"/>
      <c r="G39" s="1179"/>
      <c r="H39" s="1204"/>
      <c r="I39" s="1200"/>
      <c r="J39" s="1217"/>
      <c r="K39" s="1198"/>
      <c r="L39" s="1167"/>
      <c r="M39" s="1167"/>
      <c r="N39" s="1212"/>
      <c r="O39" s="1222"/>
      <c r="P39" s="1979"/>
      <c r="Q39" s="1979"/>
      <c r="R39" s="1979"/>
      <c r="S39" s="1979"/>
      <c r="T39" s="1980"/>
    </row>
    <row r="40" spans="1:20" x14ac:dyDescent="0.25">
      <c r="A40" s="1223"/>
      <c r="B40" s="1223"/>
      <c r="C40" s="1224"/>
      <c r="D40" s="1225"/>
      <c r="E40" s="1189"/>
      <c r="F40" s="1179"/>
      <c r="G40" s="1179"/>
      <c r="H40" s="1204"/>
      <c r="I40" s="1200"/>
      <c r="J40" s="1217"/>
      <c r="K40" s="1198"/>
      <c r="L40" s="1167"/>
      <c r="M40" s="1167"/>
      <c r="N40" s="1212"/>
      <c r="O40" s="1222"/>
      <c r="P40" s="1979"/>
      <c r="Q40" s="1979"/>
      <c r="R40" s="1979"/>
      <c r="S40" s="1979"/>
      <c r="T40" s="1980"/>
    </row>
    <row r="41" spans="1:20" x14ac:dyDescent="0.25">
      <c r="A41" s="1968" t="s">
        <v>728</v>
      </c>
      <c r="B41" s="1969"/>
      <c r="C41" s="1969"/>
      <c r="D41" s="1969"/>
      <c r="E41" s="1970"/>
      <c r="F41" s="1179"/>
      <c r="G41" s="1179"/>
      <c r="H41" s="1204"/>
      <c r="I41" s="1200"/>
      <c r="J41" s="1217"/>
      <c r="K41" s="1198"/>
      <c r="L41" s="1167"/>
      <c r="M41" s="1167"/>
      <c r="N41" s="1212"/>
      <c r="O41" s="1222"/>
      <c r="P41" s="1979"/>
      <c r="Q41" s="1979"/>
      <c r="R41" s="1979"/>
      <c r="S41" s="1979"/>
      <c r="T41" s="1980"/>
    </row>
    <row r="42" spans="1:20" x14ac:dyDescent="0.25">
      <c r="A42" s="1971" t="s">
        <v>698</v>
      </c>
      <c r="B42" s="1972"/>
      <c r="C42" s="1972"/>
      <c r="D42" s="1972"/>
      <c r="E42" s="1973"/>
      <c r="F42" s="1179"/>
      <c r="G42" s="1179"/>
      <c r="H42" s="1204"/>
      <c r="I42" s="1200">
        <v>1680</v>
      </c>
      <c r="J42" s="1435" t="s">
        <v>650</v>
      </c>
      <c r="K42" s="1198">
        <f t="shared" ref="K42:K43" si="4">I42</f>
        <v>1680</v>
      </c>
      <c r="L42" s="1167">
        <f t="shared" ref="L42:L43" si="5">I42*0.09</f>
        <v>151.19999999999999</v>
      </c>
      <c r="M42" s="1167">
        <f t="shared" ref="M42:M43" si="6">I42*(1.5/36)</f>
        <v>70</v>
      </c>
      <c r="N42" s="1212"/>
      <c r="O42" s="1222"/>
      <c r="P42" s="1979"/>
      <c r="Q42" s="1979"/>
      <c r="R42" s="1979"/>
      <c r="S42" s="1979"/>
      <c r="T42" s="1980"/>
    </row>
    <row r="43" spans="1:20" x14ac:dyDescent="0.25">
      <c r="A43" s="1971" t="s">
        <v>699</v>
      </c>
      <c r="B43" s="1972"/>
      <c r="C43" s="1972"/>
      <c r="D43" s="1972"/>
      <c r="E43" s="1973"/>
      <c r="F43" s="1179"/>
      <c r="G43" s="1179"/>
      <c r="H43" s="1204"/>
      <c r="I43" s="1200">
        <v>430</v>
      </c>
      <c r="J43" s="1435" t="s">
        <v>650</v>
      </c>
      <c r="K43" s="1198">
        <f t="shared" si="4"/>
        <v>430</v>
      </c>
      <c r="L43" s="1167">
        <f t="shared" si="5"/>
        <v>38.699999999999996</v>
      </c>
      <c r="M43" s="1167">
        <f t="shared" si="6"/>
        <v>17.916666666666664</v>
      </c>
      <c r="N43" s="1212"/>
      <c r="O43" s="1222"/>
      <c r="P43" s="1979"/>
      <c r="Q43" s="1979"/>
      <c r="R43" s="1979"/>
      <c r="S43" s="1979"/>
      <c r="T43" s="1980"/>
    </row>
    <row r="44" spans="1:20" x14ac:dyDescent="0.25">
      <c r="A44" s="1223"/>
      <c r="B44" s="1223"/>
      <c r="C44" s="1224"/>
      <c r="D44" s="1225"/>
      <c r="E44" s="1189"/>
      <c r="F44" s="1179"/>
      <c r="G44" s="1179"/>
      <c r="H44" s="1204"/>
      <c r="I44" s="1200"/>
      <c r="J44" s="1217"/>
      <c r="K44" s="1198"/>
      <c r="L44" s="1167"/>
      <c r="M44" s="1167"/>
      <c r="N44" s="1212"/>
      <c r="O44" s="1222"/>
      <c r="P44" s="1979"/>
      <c r="Q44" s="1979"/>
      <c r="R44" s="1979"/>
      <c r="S44" s="1979"/>
      <c r="T44" s="1980"/>
    </row>
    <row r="45" spans="1:20" x14ac:dyDescent="0.25">
      <c r="A45" s="1968"/>
      <c r="B45" s="1969"/>
      <c r="C45" s="1969"/>
      <c r="D45" s="1969"/>
      <c r="E45" s="1970"/>
      <c r="F45" s="1179"/>
      <c r="G45" s="1179"/>
      <c r="H45" s="1204"/>
      <c r="I45" s="1200"/>
      <c r="J45" s="1217"/>
      <c r="K45" s="1198"/>
      <c r="L45" s="1167"/>
      <c r="M45" s="1167"/>
      <c r="N45" s="1212"/>
      <c r="O45" s="1222"/>
      <c r="P45" s="1979"/>
      <c r="Q45" s="1979"/>
      <c r="R45" s="1979"/>
      <c r="S45" s="1979"/>
      <c r="T45" s="1980"/>
    </row>
    <row r="46" spans="1:20" x14ac:dyDescent="0.25">
      <c r="A46" s="1971"/>
      <c r="B46" s="1972"/>
      <c r="C46" s="1972"/>
      <c r="D46" s="1972"/>
      <c r="E46" s="1973"/>
      <c r="F46" s="1179"/>
      <c r="G46" s="1179"/>
      <c r="H46" s="1204"/>
      <c r="I46" s="1200"/>
      <c r="J46" s="1217"/>
      <c r="K46" s="1198"/>
      <c r="L46" s="1167"/>
      <c r="M46" s="1167"/>
      <c r="N46" s="1212"/>
      <c r="O46" s="1222"/>
      <c r="P46" s="1979"/>
      <c r="Q46" s="1979"/>
      <c r="R46" s="1979"/>
      <c r="S46" s="1979"/>
      <c r="T46" s="1980"/>
    </row>
    <row r="47" spans="1:20" x14ac:dyDescent="0.25">
      <c r="A47" s="1971"/>
      <c r="B47" s="1972"/>
      <c r="C47" s="1972"/>
      <c r="D47" s="1972"/>
      <c r="E47" s="1973"/>
      <c r="F47" s="1179"/>
      <c r="G47" s="1179"/>
      <c r="H47" s="1204"/>
      <c r="I47" s="1200"/>
      <c r="J47" s="1217"/>
      <c r="K47" s="1198"/>
      <c r="L47" s="1167"/>
      <c r="M47" s="1167"/>
      <c r="N47" s="1212"/>
      <c r="O47" s="1222"/>
      <c r="P47" s="1979"/>
      <c r="Q47" s="1979"/>
      <c r="R47" s="1979"/>
      <c r="S47" s="1979"/>
      <c r="T47" s="1980"/>
    </row>
    <row r="48" spans="1:20" x14ac:dyDescent="0.25">
      <c r="A48" s="1223"/>
      <c r="B48" s="1223"/>
      <c r="C48" s="1224"/>
      <c r="D48" s="1225"/>
      <c r="E48" s="1189"/>
      <c r="F48" s="1179"/>
      <c r="G48" s="1179"/>
      <c r="H48" s="1204"/>
      <c r="I48" s="1200"/>
      <c r="J48" s="1217"/>
      <c r="K48" s="1198"/>
      <c r="L48" s="1212"/>
      <c r="M48" s="1212"/>
      <c r="N48" s="1212"/>
      <c r="O48" s="1222"/>
      <c r="P48" s="1979"/>
      <c r="Q48" s="1979"/>
      <c r="R48" s="1979"/>
      <c r="S48" s="1979"/>
      <c r="T48" s="1980"/>
    </row>
    <row r="49" spans="1:20" x14ac:dyDescent="0.25">
      <c r="A49" s="1223"/>
      <c r="B49" s="1223"/>
      <c r="C49" s="1224"/>
      <c r="D49" s="1225"/>
      <c r="E49" s="1189"/>
      <c r="F49" s="1179"/>
      <c r="G49" s="1179"/>
      <c r="H49" s="1204"/>
      <c r="I49" s="1200"/>
      <c r="J49" s="1217"/>
      <c r="K49" s="1198"/>
      <c r="L49" s="1212"/>
      <c r="M49" s="1212"/>
      <c r="N49" s="1212"/>
      <c r="O49" s="1222"/>
      <c r="P49" s="1979"/>
      <c r="Q49" s="1979"/>
      <c r="R49" s="1979"/>
      <c r="S49" s="1979"/>
      <c r="T49" s="1980"/>
    </row>
    <row r="50" spans="1:20" x14ac:dyDescent="0.25">
      <c r="A50" s="1223"/>
      <c r="B50" s="1223"/>
      <c r="C50" s="1224"/>
      <c r="D50" s="1225"/>
      <c r="E50" s="1189"/>
      <c r="F50" s="1179"/>
      <c r="G50" s="1179"/>
      <c r="H50" s="1204"/>
      <c r="I50" s="1200"/>
      <c r="J50" s="1217"/>
      <c r="K50" s="1198"/>
      <c r="L50" s="1212"/>
      <c r="M50" s="1212"/>
      <c r="N50" s="1212"/>
      <c r="O50" s="1222"/>
      <c r="P50" s="1979"/>
      <c r="Q50" s="1979"/>
      <c r="R50" s="1979"/>
      <c r="S50" s="1979"/>
      <c r="T50" s="1980"/>
    </row>
    <row r="51" spans="1:20" x14ac:dyDescent="0.25">
      <c r="A51" s="1223"/>
      <c r="B51" s="1223"/>
      <c r="C51" s="1224"/>
      <c r="D51" s="1225"/>
      <c r="E51" s="1189"/>
      <c r="F51" s="1179"/>
      <c r="G51" s="1179"/>
      <c r="H51" s="1204"/>
      <c r="I51" s="1200"/>
      <c r="J51" s="1217"/>
      <c r="K51" s="1198"/>
      <c r="L51" s="1212"/>
      <c r="M51" s="1212"/>
      <c r="N51" s="1212"/>
      <c r="O51" s="1222"/>
      <c r="P51" s="1979"/>
      <c r="Q51" s="1979"/>
      <c r="R51" s="1979"/>
      <c r="S51" s="1979"/>
      <c r="T51" s="1980"/>
    </row>
    <row r="52" spans="1:20" x14ac:dyDescent="0.25">
      <c r="A52" s="1223"/>
      <c r="B52" s="1223"/>
      <c r="C52" s="1224"/>
      <c r="D52" s="1225"/>
      <c r="E52" s="1189"/>
      <c r="F52" s="1179"/>
      <c r="G52" s="1179"/>
      <c r="H52" s="1204"/>
      <c r="I52" s="1200"/>
      <c r="J52" s="1217"/>
      <c r="K52" s="1198"/>
      <c r="L52" s="1212"/>
      <c r="M52" s="1212"/>
      <c r="N52" s="1212"/>
      <c r="O52" s="1222"/>
      <c r="P52" s="1979"/>
      <c r="Q52" s="1979"/>
      <c r="R52" s="1979"/>
      <c r="S52" s="1979"/>
      <c r="T52" s="1980"/>
    </row>
    <row r="53" spans="1:20" x14ac:dyDescent="0.25">
      <c r="A53" s="1223"/>
      <c r="B53" s="1223"/>
      <c r="C53" s="1224"/>
      <c r="D53" s="1225"/>
      <c r="E53" s="1189"/>
      <c r="F53" s="1179"/>
      <c r="G53" s="1179"/>
      <c r="H53" s="1204"/>
      <c r="I53" s="1200"/>
      <c r="J53" s="1217"/>
      <c r="K53" s="1198"/>
      <c r="L53" s="1212"/>
      <c r="M53" s="1212"/>
      <c r="N53" s="1212"/>
      <c r="O53" s="1222"/>
      <c r="P53" s="1979"/>
      <c r="Q53" s="1979"/>
      <c r="R53" s="1979"/>
      <c r="S53" s="1979"/>
      <c r="T53" s="1980"/>
    </row>
    <row r="54" spans="1:20" ht="15.75" thickBot="1" x14ac:dyDescent="0.3">
      <c r="A54" s="1226"/>
      <c r="B54" s="1226"/>
      <c r="C54" s="1227"/>
      <c r="D54" s="1228"/>
      <c r="E54" s="1229"/>
      <c r="F54" s="1230"/>
      <c r="G54" s="1230"/>
      <c r="H54" s="1231"/>
      <c r="I54" s="1232"/>
      <c r="J54" s="1233"/>
      <c r="K54" s="1234"/>
      <c r="L54" s="1235"/>
      <c r="M54" s="1235"/>
      <c r="N54" s="1235"/>
      <c r="O54" s="1236"/>
      <c r="P54" s="1981"/>
      <c r="Q54" s="1981"/>
      <c r="R54" s="1981"/>
      <c r="S54" s="1981"/>
      <c r="T54" s="1982"/>
    </row>
    <row r="55" spans="1:20" x14ac:dyDescent="0.25">
      <c r="A55" s="1994" t="s">
        <v>649</v>
      </c>
      <c r="B55" s="1994"/>
      <c r="C55" s="1994"/>
      <c r="D55" s="1994"/>
      <c r="E55" s="1994"/>
      <c r="F55" s="1994"/>
      <c r="G55" s="1994"/>
      <c r="H55" s="1994"/>
      <c r="I55" s="1995"/>
      <c r="J55" s="1381" t="s">
        <v>650</v>
      </c>
      <c r="K55" s="1219">
        <f>SUM(K7:K52)</f>
        <v>3531.6944444444443</v>
      </c>
      <c r="L55" s="1220">
        <f>SUM(L8:L48)</f>
        <v>317.85250000000002</v>
      </c>
      <c r="M55" s="1220">
        <f>SUM(M7:M47)</f>
        <v>137.28105709876544</v>
      </c>
      <c r="N55" s="1221">
        <f>SUM(N7:N34)</f>
        <v>80</v>
      </c>
      <c r="O55" s="1221"/>
      <c r="P55" s="1221"/>
      <c r="Q55" s="1221"/>
      <c r="R55" s="1221"/>
      <c r="S55" s="1221"/>
      <c r="T55" s="1220"/>
    </row>
    <row r="56" spans="1:20" x14ac:dyDescent="0.25">
      <c r="A56" s="1928"/>
      <c r="B56" s="1928"/>
      <c r="C56" s="1928"/>
      <c r="D56" s="1928"/>
      <c r="E56" s="1928"/>
      <c r="F56" s="1928"/>
      <c r="G56" s="1928"/>
      <c r="H56" s="1928"/>
      <c r="I56" s="1929"/>
      <c r="J56" s="1381"/>
      <c r="K56" s="1197"/>
      <c r="L56" s="1177"/>
      <c r="M56" s="1177"/>
      <c r="N56" s="1178"/>
      <c r="O56" s="1178"/>
      <c r="P56" s="1211"/>
      <c r="Q56" s="1211"/>
      <c r="R56" s="1211"/>
      <c r="S56" s="1211"/>
      <c r="T56" s="1177"/>
    </row>
    <row r="57" spans="1:20" x14ac:dyDescent="0.25">
      <c r="A57" s="1928" t="s">
        <v>182</v>
      </c>
      <c r="B57" s="1928"/>
      <c r="C57" s="1928"/>
      <c r="D57" s="1928"/>
      <c r="E57" s="1928"/>
      <c r="F57" s="1928"/>
      <c r="G57" s="1928"/>
      <c r="H57" s="1928"/>
      <c r="I57" s="1928"/>
      <c r="J57" s="1929"/>
      <c r="K57" s="1198">
        <f>SUM(K55)</f>
        <v>3531.6944444444443</v>
      </c>
      <c r="L57" s="1167">
        <f>SUM(L55)</f>
        <v>317.85250000000002</v>
      </c>
      <c r="M57" s="1167">
        <f>SUM(M55)</f>
        <v>137.28105709876544</v>
      </c>
      <c r="N57" s="1167">
        <f>SUM(N55)</f>
        <v>80</v>
      </c>
      <c r="O57" s="1167"/>
      <c r="P57" s="1212"/>
      <c r="Q57" s="1212"/>
      <c r="R57" s="1212"/>
      <c r="S57" s="1212"/>
      <c r="T57" s="1167"/>
    </row>
    <row r="58" spans="1:20" s="182" customFormat="1" x14ac:dyDescent="0.25">
      <c r="A58" s="1930" t="s">
        <v>10</v>
      </c>
      <c r="B58" s="1930"/>
      <c r="C58" s="1930"/>
      <c r="D58" s="1930"/>
      <c r="E58" s="1930"/>
      <c r="F58" s="1930"/>
      <c r="G58" s="1930"/>
      <c r="H58" s="1930"/>
      <c r="I58" s="1930"/>
      <c r="J58" s="1931"/>
      <c r="K58" s="1172">
        <f>SUM(K57)</f>
        <v>3531.6944444444443</v>
      </c>
      <c r="L58" s="1213">
        <f>SUM(L57)</f>
        <v>317.85250000000002</v>
      </c>
      <c r="M58" s="1213">
        <f>SUM(M57)</f>
        <v>137.28105709876544</v>
      </c>
      <c r="N58" s="1213">
        <f>SUM(N57)</f>
        <v>80</v>
      </c>
      <c r="O58" s="1180"/>
      <c r="P58" s="1190"/>
      <c r="Q58" s="1190"/>
      <c r="R58" s="1190"/>
      <c r="S58" s="1190"/>
      <c r="T58" s="1181"/>
    </row>
  </sheetData>
  <mergeCells count="30">
    <mergeCell ref="A58:J58"/>
    <mergeCell ref="O1:O5"/>
    <mergeCell ref="A56:I56"/>
    <mergeCell ref="P33:T54"/>
    <mergeCell ref="N2:N4"/>
    <mergeCell ref="K2:K4"/>
    <mergeCell ref="L2:L4"/>
    <mergeCell ref="M2:M4"/>
    <mergeCell ref="A1:A6"/>
    <mergeCell ref="B1:B6"/>
    <mergeCell ref="C1:C6"/>
    <mergeCell ref="D1:D6"/>
    <mergeCell ref="G3:G5"/>
    <mergeCell ref="H3:H5"/>
    <mergeCell ref="A55:I55"/>
    <mergeCell ref="E1:E6"/>
    <mergeCell ref="P7:T32"/>
    <mergeCell ref="J1:J5"/>
    <mergeCell ref="P1:T5"/>
    <mergeCell ref="P6:T6"/>
    <mergeCell ref="A57:J57"/>
    <mergeCell ref="F1:H2"/>
    <mergeCell ref="I1:I5"/>
    <mergeCell ref="F3:F5"/>
    <mergeCell ref="A41:E41"/>
    <mergeCell ref="A42:E42"/>
    <mergeCell ref="A43:E43"/>
    <mergeCell ref="A45:E45"/>
    <mergeCell ref="A46:E46"/>
    <mergeCell ref="A47:E47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4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650" t="s">
        <v>367</v>
      </c>
      <c r="Q1" s="1650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4"/>
      <c r="K2" s="694"/>
      <c r="L2" s="694"/>
      <c r="M2" s="694"/>
      <c r="N2" s="694"/>
      <c r="O2" s="694"/>
      <c r="P2" s="1650"/>
      <c r="Q2" s="1650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4"/>
      <c r="K3" s="694"/>
      <c r="L3" s="694"/>
      <c r="M3" s="694"/>
      <c r="N3" s="694"/>
      <c r="O3" s="694"/>
      <c r="P3" s="1650"/>
      <c r="Q3" s="1650"/>
    </row>
    <row r="4" spans="1:17" ht="21" customHeight="1" x14ac:dyDescent="0.35">
      <c r="A4" s="1618"/>
      <c r="B4" s="1618"/>
      <c r="C4" s="1618"/>
      <c r="D4" s="1618"/>
      <c r="E4" s="625"/>
      <c r="F4" s="2"/>
      <c r="G4" s="21"/>
      <c r="H4" s="21"/>
      <c r="I4" s="329"/>
      <c r="J4" s="694"/>
      <c r="K4" s="694"/>
      <c r="L4" s="694"/>
      <c r="M4" s="694"/>
      <c r="N4" s="694"/>
      <c r="O4" s="694"/>
      <c r="P4" s="1650"/>
      <c r="Q4" s="1650"/>
    </row>
    <row r="5" spans="1:17" ht="18.75" x14ac:dyDescent="0.3">
      <c r="A5" s="1619"/>
      <c r="B5" s="1619"/>
      <c r="C5" s="1619"/>
      <c r="D5" s="1619"/>
      <c r="E5" s="1619"/>
      <c r="F5" s="1619"/>
      <c r="G5" s="63"/>
      <c r="H5" s="63"/>
      <c r="I5" s="514"/>
      <c r="J5" s="694"/>
      <c r="K5" s="694"/>
      <c r="L5" s="694"/>
      <c r="M5" s="694"/>
      <c r="N5" s="694"/>
      <c r="O5" s="694"/>
      <c r="P5" s="1650"/>
      <c r="Q5" s="1650"/>
    </row>
    <row r="6" spans="1:17" ht="18.75" x14ac:dyDescent="0.3">
      <c r="A6" s="2037"/>
      <c r="B6" s="2038"/>
      <c r="C6" s="2038"/>
      <c r="D6" s="2038"/>
      <c r="E6" s="2038"/>
      <c r="F6" s="2038"/>
      <c r="G6" s="63"/>
      <c r="H6" s="63"/>
      <c r="I6" s="514"/>
      <c r="J6" s="694"/>
      <c r="K6" s="694"/>
      <c r="L6" s="694"/>
      <c r="M6" s="694"/>
      <c r="N6" s="694"/>
      <c r="O6" s="694"/>
      <c r="P6" s="1650"/>
      <c r="Q6" s="1650"/>
    </row>
    <row r="7" spans="1:17" ht="16.5" thickBot="1" x14ac:dyDescent="0.3">
      <c r="A7" s="2039"/>
      <c r="B7" s="2040"/>
      <c r="C7" s="2040"/>
      <c r="D7" s="2040"/>
      <c r="E7" s="2040"/>
      <c r="F7" s="2040"/>
      <c r="G7" s="2029" t="s">
        <v>9</v>
      </c>
      <c r="H7" s="2029"/>
      <c r="I7" s="2029"/>
      <c r="J7" s="704"/>
      <c r="K7" s="704"/>
      <c r="L7" s="704"/>
      <c r="M7" s="704"/>
      <c r="N7" s="704"/>
      <c r="O7" s="704"/>
      <c r="P7" s="2034"/>
      <c r="Q7" s="2034"/>
    </row>
    <row r="8" spans="1:17" ht="17.100000000000001" customHeight="1" thickBot="1" x14ac:dyDescent="0.35">
      <c r="A8" s="2035"/>
      <c r="B8" s="2036"/>
      <c r="C8" s="2036"/>
      <c r="D8" s="2036"/>
      <c r="E8" s="2030" t="s">
        <v>375</v>
      </c>
      <c r="F8" s="2030"/>
      <c r="G8" s="2030"/>
      <c r="H8" s="2030"/>
      <c r="I8" s="2031"/>
      <c r="J8" s="2032">
        <v>255</v>
      </c>
      <c r="K8" s="1585"/>
      <c r="L8" s="1586"/>
      <c r="M8" s="655">
        <v>255</v>
      </c>
      <c r="N8" s="1584">
        <v>301</v>
      </c>
      <c r="O8" s="1586"/>
      <c r="P8" s="1584">
        <v>407</v>
      </c>
      <c r="Q8" s="2033"/>
    </row>
    <row r="9" spans="1:17" ht="30" customHeight="1" x14ac:dyDescent="0.25">
      <c r="A9" s="2053" t="s">
        <v>213</v>
      </c>
      <c r="B9" s="2047" t="s">
        <v>25</v>
      </c>
      <c r="C9" s="2048"/>
      <c r="D9" s="686"/>
      <c r="E9" s="2003" t="s">
        <v>378</v>
      </c>
      <c r="F9" s="2024" t="s">
        <v>42</v>
      </c>
      <c r="G9" s="1587" t="s">
        <v>28</v>
      </c>
      <c r="H9" s="1587" t="s">
        <v>376</v>
      </c>
      <c r="I9" s="2063" t="s">
        <v>321</v>
      </c>
      <c r="J9" s="2006" t="s">
        <v>395</v>
      </c>
      <c r="K9" s="2056" t="s">
        <v>393</v>
      </c>
      <c r="L9" s="2059" t="s">
        <v>394</v>
      </c>
      <c r="M9" s="2041" t="s">
        <v>374</v>
      </c>
      <c r="N9" s="2066" t="s">
        <v>396</v>
      </c>
      <c r="O9" s="2043" t="s">
        <v>400</v>
      </c>
      <c r="P9" s="2066" t="s">
        <v>279</v>
      </c>
      <c r="Q9" s="2044" t="s">
        <v>397</v>
      </c>
    </row>
    <row r="10" spans="1:17" ht="15" customHeight="1" x14ac:dyDescent="0.25">
      <c r="A10" s="2054"/>
      <c r="B10" s="2049"/>
      <c r="C10" s="2050"/>
      <c r="D10" s="686"/>
      <c r="E10" s="2004"/>
      <c r="F10" s="2025"/>
      <c r="G10" s="2027"/>
      <c r="H10" s="2027"/>
      <c r="I10" s="2064"/>
      <c r="J10" s="2007"/>
      <c r="K10" s="2057"/>
      <c r="L10" s="1870"/>
      <c r="M10" s="1802"/>
      <c r="N10" s="2067"/>
      <c r="O10" s="1870"/>
      <c r="P10" s="2067"/>
      <c r="Q10" s="2045"/>
    </row>
    <row r="11" spans="1:17" ht="15" customHeight="1" x14ac:dyDescent="0.25">
      <c r="A11" s="2054"/>
      <c r="B11" s="2049"/>
      <c r="C11" s="2050"/>
      <c r="D11" s="686"/>
      <c r="E11" s="2004"/>
      <c r="F11" s="2025"/>
      <c r="G11" s="2027"/>
      <c r="H11" s="2027"/>
      <c r="I11" s="2064"/>
      <c r="J11" s="2007"/>
      <c r="K11" s="2057"/>
      <c r="L11" s="1870"/>
      <c r="M11" s="1802"/>
      <c r="N11" s="2067"/>
      <c r="O11" s="1870"/>
      <c r="P11" s="2067"/>
      <c r="Q11" s="2045"/>
    </row>
    <row r="12" spans="1:17" ht="30" customHeight="1" x14ac:dyDescent="0.25">
      <c r="A12" s="2054"/>
      <c r="B12" s="2049"/>
      <c r="C12" s="2050"/>
      <c r="D12" s="686"/>
      <c r="E12" s="2004"/>
      <c r="F12" s="2025"/>
      <c r="G12" s="2027"/>
      <c r="H12" s="2027"/>
      <c r="I12" s="2064"/>
      <c r="J12" s="2007"/>
      <c r="K12" s="2057"/>
      <c r="L12" s="1870"/>
      <c r="M12" s="1802"/>
      <c r="N12" s="2067"/>
      <c r="O12" s="1870"/>
      <c r="P12" s="2067"/>
      <c r="Q12" s="2045"/>
    </row>
    <row r="13" spans="1:17" ht="15" customHeight="1" x14ac:dyDescent="0.25">
      <c r="A13" s="2054"/>
      <c r="B13" s="2049"/>
      <c r="C13" s="2050"/>
      <c r="D13" s="686"/>
      <c r="E13" s="2004"/>
      <c r="F13" s="2025"/>
      <c r="G13" s="2027"/>
      <c r="H13" s="2027"/>
      <c r="I13" s="2064"/>
      <c r="J13" s="2007"/>
      <c r="K13" s="2057"/>
      <c r="L13" s="1870"/>
      <c r="M13" s="1802"/>
      <c r="N13" s="2067"/>
      <c r="O13" s="1870"/>
      <c r="P13" s="2067"/>
      <c r="Q13" s="2045"/>
    </row>
    <row r="14" spans="1:17" ht="15" customHeight="1" x14ac:dyDescent="0.25">
      <c r="A14" s="2054"/>
      <c r="B14" s="2049"/>
      <c r="C14" s="2050"/>
      <c r="D14" s="686"/>
      <c r="E14" s="2004"/>
      <c r="F14" s="2025"/>
      <c r="G14" s="2027"/>
      <c r="H14" s="2027"/>
      <c r="I14" s="2064"/>
      <c r="J14" s="2007"/>
      <c r="K14" s="2057"/>
      <c r="L14" s="1870"/>
      <c r="M14" s="1802"/>
      <c r="N14" s="2067"/>
      <c r="O14" s="1870"/>
      <c r="P14" s="2067"/>
      <c r="Q14" s="2045"/>
    </row>
    <row r="15" spans="1:17" ht="15" customHeight="1" x14ac:dyDescent="0.25">
      <c r="A15" s="2054"/>
      <c r="B15" s="2049"/>
      <c r="C15" s="2050"/>
      <c r="D15" s="688"/>
      <c r="E15" s="2004"/>
      <c r="F15" s="2025"/>
      <c r="G15" s="2027"/>
      <c r="H15" s="2027"/>
      <c r="I15" s="2064"/>
      <c r="J15" s="2007"/>
      <c r="K15" s="2057"/>
      <c r="L15" s="1870"/>
      <c r="M15" s="1802"/>
      <c r="N15" s="2067"/>
      <c r="O15" s="1870"/>
      <c r="P15" s="2067"/>
      <c r="Q15" s="2045"/>
    </row>
    <row r="16" spans="1:17" ht="15" customHeight="1" x14ac:dyDescent="0.25">
      <c r="A16" s="2054"/>
      <c r="B16" s="2051"/>
      <c r="C16" s="2052"/>
      <c r="D16" s="686"/>
      <c r="E16" s="2004"/>
      <c r="F16" s="2025"/>
      <c r="G16" s="2027"/>
      <c r="H16" s="2027"/>
      <c r="I16" s="2064"/>
      <c r="J16" s="2007"/>
      <c r="K16" s="2057"/>
      <c r="L16" s="1870"/>
      <c r="M16" s="1802"/>
      <c r="N16" s="2067"/>
      <c r="O16" s="1870"/>
      <c r="P16" s="2067"/>
      <c r="Q16" s="2045"/>
    </row>
    <row r="17" spans="1:17" ht="15" customHeight="1" x14ac:dyDescent="0.25">
      <c r="A17" s="2054"/>
      <c r="B17" s="687" t="s">
        <v>30</v>
      </c>
      <c r="C17" s="687" t="s">
        <v>392</v>
      </c>
      <c r="D17" s="686"/>
      <c r="E17" s="2004"/>
      <c r="F17" s="2026"/>
      <c r="G17" s="2028"/>
      <c r="H17" s="2028"/>
      <c r="I17" s="2065"/>
      <c r="J17" s="2008"/>
      <c r="K17" s="2058"/>
      <c r="L17" s="1871"/>
      <c r="M17" s="2042"/>
      <c r="N17" s="2068"/>
      <c r="O17" s="1871"/>
      <c r="P17" s="2068"/>
      <c r="Q17" s="2046"/>
    </row>
    <row r="18" spans="1:17" ht="15.75" thickBot="1" x14ac:dyDescent="0.3">
      <c r="A18" s="2055"/>
      <c r="B18" s="55" t="s">
        <v>239</v>
      </c>
      <c r="C18" s="55" t="s">
        <v>239</v>
      </c>
      <c r="D18" s="675" t="s">
        <v>326</v>
      </c>
      <c r="E18" s="2005"/>
      <c r="F18" s="656" t="s">
        <v>72</v>
      </c>
      <c r="G18" s="675" t="s">
        <v>72</v>
      </c>
      <c r="H18" s="675" t="s">
        <v>391</v>
      </c>
      <c r="I18" s="689" t="s">
        <v>365</v>
      </c>
      <c r="J18" s="2060" t="s">
        <v>365</v>
      </c>
      <c r="K18" s="2061"/>
      <c r="L18" s="2062"/>
      <c r="M18" s="674" t="s">
        <v>72</v>
      </c>
      <c r="N18" s="2069" t="s">
        <v>364</v>
      </c>
      <c r="O18" s="2062"/>
      <c r="P18" s="2069" t="s">
        <v>366</v>
      </c>
      <c r="Q18" s="2075"/>
    </row>
    <row r="19" spans="1:17" x14ac:dyDescent="0.25">
      <c r="A19" s="691"/>
      <c r="B19" s="521"/>
      <c r="C19" s="521"/>
      <c r="D19" s="521"/>
      <c r="E19" s="654"/>
      <c r="F19" s="519"/>
      <c r="G19" s="654"/>
      <c r="H19" s="654"/>
      <c r="I19" s="681"/>
      <c r="J19" s="2009"/>
      <c r="K19" s="2010"/>
      <c r="L19" s="2011"/>
      <c r="M19" s="522"/>
      <c r="N19" s="2070"/>
      <c r="O19" s="2011"/>
      <c r="P19" s="2070"/>
      <c r="Q19" s="2076"/>
    </row>
    <row r="20" spans="1:17" x14ac:dyDescent="0.25">
      <c r="A20" s="691" t="s">
        <v>373</v>
      </c>
      <c r="B20" s="676">
        <v>115869.77</v>
      </c>
      <c r="C20" s="676">
        <v>115171.57</v>
      </c>
      <c r="D20" s="676" t="s">
        <v>327</v>
      </c>
      <c r="E20" s="673">
        <v>6</v>
      </c>
      <c r="F20" s="673">
        <v>36</v>
      </c>
      <c r="G20" s="673">
        <v>6</v>
      </c>
      <c r="H20" s="673">
        <v>5</v>
      </c>
      <c r="I20" s="682">
        <f>F20*G20/9</f>
        <v>24</v>
      </c>
      <c r="J20" s="2012">
        <f>I20*E20</f>
        <v>144</v>
      </c>
      <c r="K20" s="2013"/>
      <c r="L20" s="2014"/>
      <c r="M20" s="664">
        <f>(G20*2)+(F20*2)*E20</f>
        <v>444</v>
      </c>
      <c r="N20" s="2071">
        <f>F20*G20*H20/12/27*E20</f>
        <v>20</v>
      </c>
      <c r="O20" s="2014"/>
      <c r="P20" s="2071">
        <f>I20*0.075*E20</f>
        <v>10.799999999999999</v>
      </c>
      <c r="Q20" s="2077"/>
    </row>
    <row r="21" spans="1:17" x14ac:dyDescent="0.25">
      <c r="A21" s="691" t="s">
        <v>377</v>
      </c>
      <c r="B21" s="676">
        <v>69250</v>
      </c>
      <c r="C21" s="676"/>
      <c r="D21" s="676"/>
      <c r="E21" s="673">
        <v>1</v>
      </c>
      <c r="F21" s="673">
        <v>24</v>
      </c>
      <c r="G21" s="673">
        <v>6</v>
      </c>
      <c r="H21" s="673">
        <v>5</v>
      </c>
      <c r="I21" s="682">
        <f>F21*G21/9</f>
        <v>16</v>
      </c>
      <c r="J21" s="2012">
        <f>I21*E21</f>
        <v>16</v>
      </c>
      <c r="K21" s="2013"/>
      <c r="L21" s="2014"/>
      <c r="M21" s="664">
        <f>(G21*2)+(F21*2)*E21</f>
        <v>60</v>
      </c>
      <c r="N21" s="2071">
        <f>F21*G21*H21/12/27*E21</f>
        <v>2.2222222222222223</v>
      </c>
      <c r="O21" s="2014"/>
      <c r="P21" s="2071">
        <f>I21*0.075*E21</f>
        <v>1.2</v>
      </c>
      <c r="Q21" s="2077"/>
    </row>
    <row r="22" spans="1:17" x14ac:dyDescent="0.25">
      <c r="A22" s="691" t="s">
        <v>377</v>
      </c>
      <c r="B22" s="676">
        <v>78900</v>
      </c>
      <c r="C22" s="676">
        <v>80100</v>
      </c>
      <c r="D22" s="676"/>
      <c r="E22" s="673">
        <v>3</v>
      </c>
      <c r="F22" s="673">
        <v>24</v>
      </c>
      <c r="G22" s="673">
        <v>6</v>
      </c>
      <c r="H22" s="673">
        <v>5</v>
      </c>
      <c r="I22" s="682">
        <f>F22*G22/9</f>
        <v>16</v>
      </c>
      <c r="J22" s="2012">
        <f>I22*E22</f>
        <v>48</v>
      </c>
      <c r="K22" s="2013"/>
      <c r="L22" s="2014"/>
      <c r="M22" s="664">
        <f>(G22*2)+(F22*2)*E22</f>
        <v>156</v>
      </c>
      <c r="N22" s="2071">
        <f>F22*G22*H22/12/27*E22</f>
        <v>6.666666666666667</v>
      </c>
      <c r="O22" s="2014"/>
      <c r="P22" s="2071">
        <f>I22*0.075*E22</f>
        <v>3.5999999999999996</v>
      </c>
      <c r="Q22" s="2077"/>
    </row>
    <row r="23" spans="1:17" x14ac:dyDescent="0.25">
      <c r="A23" s="691" t="s">
        <v>381</v>
      </c>
      <c r="B23" s="676">
        <v>82177.3</v>
      </c>
      <c r="C23" s="676">
        <v>86450</v>
      </c>
      <c r="D23" s="676"/>
      <c r="E23" s="673">
        <v>10</v>
      </c>
      <c r="F23" s="673">
        <v>24</v>
      </c>
      <c r="G23" s="673">
        <v>6</v>
      </c>
      <c r="H23" s="673">
        <v>5</v>
      </c>
      <c r="I23" s="682">
        <f>F23*G23/9</f>
        <v>16</v>
      </c>
      <c r="J23" s="2018">
        <f>I23*E23</f>
        <v>160</v>
      </c>
      <c r="K23" s="2019"/>
      <c r="L23" s="2020"/>
      <c r="M23" s="657">
        <f>(G23*2)+(F23*2)*E23</f>
        <v>492</v>
      </c>
      <c r="N23" s="2072">
        <f>F23*G23*H23/12/27*E23</f>
        <v>22.222222222222221</v>
      </c>
      <c r="O23" s="2020"/>
      <c r="P23" s="2072">
        <f>I23*0.075*E23</f>
        <v>12</v>
      </c>
      <c r="Q23" s="2078"/>
    </row>
    <row r="24" spans="1:17" x14ac:dyDescent="0.25">
      <c r="A24" s="691" t="s">
        <v>386</v>
      </c>
      <c r="B24" s="676" t="s">
        <v>379</v>
      </c>
      <c r="C24" s="676"/>
      <c r="D24" s="676"/>
      <c r="E24" s="673">
        <v>4</v>
      </c>
      <c r="F24" s="673">
        <v>16</v>
      </c>
      <c r="G24" s="673">
        <v>6</v>
      </c>
      <c r="H24" s="673">
        <v>5</v>
      </c>
      <c r="I24" s="682">
        <f>F24*G24/9</f>
        <v>10.666666666666666</v>
      </c>
      <c r="J24" s="2012">
        <f>I24*E24</f>
        <v>42.666666666666664</v>
      </c>
      <c r="K24" s="2013"/>
      <c r="L24" s="2014"/>
      <c r="M24" s="664">
        <f>(G24*2)+(F24*2)*E24</f>
        <v>140</v>
      </c>
      <c r="N24" s="2071">
        <f>F24*G24*H24/12/27*E24</f>
        <v>5.9259259259259256</v>
      </c>
      <c r="O24" s="2014"/>
      <c r="P24" s="2071">
        <f>I24*0.075*E24</f>
        <v>3.1999999999999997</v>
      </c>
      <c r="Q24" s="2077"/>
    </row>
    <row r="25" spans="1:17" x14ac:dyDescent="0.25">
      <c r="A25" s="691"/>
      <c r="B25" s="676"/>
      <c r="C25" s="676"/>
      <c r="D25" s="676"/>
      <c r="E25" s="673"/>
      <c r="F25" s="673"/>
      <c r="G25" s="673"/>
      <c r="H25" s="673"/>
      <c r="I25" s="682"/>
      <c r="J25" s="2012"/>
      <c r="K25" s="2013"/>
      <c r="L25" s="2014"/>
      <c r="M25" s="664"/>
      <c r="N25" s="2071"/>
      <c r="O25" s="2014"/>
      <c r="P25" s="2071"/>
      <c r="Q25" s="2077"/>
    </row>
    <row r="26" spans="1:17" x14ac:dyDescent="0.25">
      <c r="A26" s="690" t="s">
        <v>380</v>
      </c>
      <c r="B26" s="676">
        <v>115869.77</v>
      </c>
      <c r="C26" s="676">
        <v>114818.79</v>
      </c>
      <c r="D26" s="677"/>
      <c r="E26" s="678">
        <v>3</v>
      </c>
      <c r="F26" s="678">
        <v>36</v>
      </c>
      <c r="G26" s="673">
        <v>6</v>
      </c>
      <c r="H26" s="673">
        <v>5</v>
      </c>
      <c r="I26" s="683">
        <f t="shared" ref="I26:I31" si="0">F26*G26/9</f>
        <v>24</v>
      </c>
      <c r="J26" s="2015">
        <f t="shared" ref="J26:J31" si="1">I26*E26</f>
        <v>72</v>
      </c>
      <c r="K26" s="2016"/>
      <c r="L26" s="2017"/>
      <c r="M26" s="680">
        <f t="shared" ref="M26:M31" si="2">(G26*2)+(F26*2)*E26</f>
        <v>228</v>
      </c>
      <c r="N26" s="2073">
        <f t="shared" ref="N26:N31" si="3">F26*G26*H26/12/27*E26</f>
        <v>10</v>
      </c>
      <c r="O26" s="2017"/>
      <c r="P26" s="2073">
        <f t="shared" ref="P26:P31" si="4">I26*0.075*E26</f>
        <v>5.3999999999999995</v>
      </c>
      <c r="Q26" s="2079"/>
    </row>
    <row r="27" spans="1:17" x14ac:dyDescent="0.25">
      <c r="A27" s="692" t="s">
        <v>382</v>
      </c>
      <c r="B27" s="685">
        <v>68688.789999999994</v>
      </c>
      <c r="C27" s="685">
        <v>69450</v>
      </c>
      <c r="D27" s="677"/>
      <c r="E27" s="678">
        <v>5</v>
      </c>
      <c r="F27" s="678">
        <v>24</v>
      </c>
      <c r="G27" s="677">
        <v>6</v>
      </c>
      <c r="H27" s="673">
        <v>5</v>
      </c>
      <c r="I27" s="683">
        <f t="shared" si="0"/>
        <v>16</v>
      </c>
      <c r="J27" s="2015">
        <f t="shared" si="1"/>
        <v>80</v>
      </c>
      <c r="K27" s="2016"/>
      <c r="L27" s="2017"/>
      <c r="M27" s="680">
        <f t="shared" si="2"/>
        <v>252</v>
      </c>
      <c r="N27" s="2073">
        <f t="shared" si="3"/>
        <v>11.111111111111111</v>
      </c>
      <c r="O27" s="2017"/>
      <c r="P27" s="2073">
        <f t="shared" si="4"/>
        <v>6</v>
      </c>
      <c r="Q27" s="2079"/>
    </row>
    <row r="28" spans="1:17" x14ac:dyDescent="0.25">
      <c r="A28" s="692" t="s">
        <v>383</v>
      </c>
      <c r="B28" s="685">
        <v>72500</v>
      </c>
      <c r="C28" s="685"/>
      <c r="D28" s="677"/>
      <c r="E28" s="678">
        <v>1</v>
      </c>
      <c r="F28" s="678">
        <v>24</v>
      </c>
      <c r="G28" s="677">
        <v>6</v>
      </c>
      <c r="H28" s="673">
        <v>5</v>
      </c>
      <c r="I28" s="683">
        <f t="shared" si="0"/>
        <v>16</v>
      </c>
      <c r="J28" s="2015">
        <f t="shared" si="1"/>
        <v>16</v>
      </c>
      <c r="K28" s="2016"/>
      <c r="L28" s="2017"/>
      <c r="M28" s="680">
        <f t="shared" si="2"/>
        <v>60</v>
      </c>
      <c r="N28" s="2073">
        <f t="shared" si="3"/>
        <v>2.2222222222222223</v>
      </c>
      <c r="O28" s="2017"/>
      <c r="P28" s="2073">
        <f t="shared" si="4"/>
        <v>1.2</v>
      </c>
      <c r="Q28" s="2079"/>
    </row>
    <row r="29" spans="1:17" x14ac:dyDescent="0.25">
      <c r="A29" s="692" t="s">
        <v>384</v>
      </c>
      <c r="B29" s="685">
        <v>74900</v>
      </c>
      <c r="C29" s="685">
        <v>75922.850000000006</v>
      </c>
      <c r="D29" s="677"/>
      <c r="E29" s="678">
        <v>3</v>
      </c>
      <c r="F29" s="678">
        <v>24</v>
      </c>
      <c r="G29" s="677">
        <v>6</v>
      </c>
      <c r="H29" s="673">
        <v>5</v>
      </c>
      <c r="I29" s="683">
        <f t="shared" si="0"/>
        <v>16</v>
      </c>
      <c r="J29" s="2015">
        <f t="shared" si="1"/>
        <v>48</v>
      </c>
      <c r="K29" s="2016"/>
      <c r="L29" s="2017"/>
      <c r="M29" s="680">
        <f t="shared" si="2"/>
        <v>156</v>
      </c>
      <c r="N29" s="2073">
        <f t="shared" si="3"/>
        <v>6.666666666666667</v>
      </c>
      <c r="O29" s="2017"/>
      <c r="P29" s="2073">
        <f t="shared" si="4"/>
        <v>3.5999999999999996</v>
      </c>
      <c r="Q29" s="2079"/>
    </row>
    <row r="30" spans="1:17" x14ac:dyDescent="0.25">
      <c r="A30" s="692" t="s">
        <v>385</v>
      </c>
      <c r="B30" s="685">
        <v>82380.2</v>
      </c>
      <c r="C30" s="685">
        <v>86450</v>
      </c>
      <c r="D30" s="677"/>
      <c r="E30" s="678">
        <v>13</v>
      </c>
      <c r="F30" s="678">
        <v>24</v>
      </c>
      <c r="G30" s="677">
        <v>6</v>
      </c>
      <c r="H30" s="673">
        <v>5</v>
      </c>
      <c r="I30" s="683">
        <f t="shared" si="0"/>
        <v>16</v>
      </c>
      <c r="J30" s="2015">
        <f t="shared" si="1"/>
        <v>208</v>
      </c>
      <c r="K30" s="2016"/>
      <c r="L30" s="2017"/>
      <c r="M30" s="680">
        <f t="shared" si="2"/>
        <v>636</v>
      </c>
      <c r="N30" s="2073">
        <f t="shared" si="3"/>
        <v>28.888888888888889</v>
      </c>
      <c r="O30" s="2017"/>
      <c r="P30" s="2073">
        <f t="shared" si="4"/>
        <v>15.6</v>
      </c>
      <c r="Q30" s="2079"/>
    </row>
    <row r="31" spans="1:17" x14ac:dyDescent="0.25">
      <c r="A31" s="691" t="s">
        <v>387</v>
      </c>
      <c r="B31" s="685" t="s">
        <v>388</v>
      </c>
      <c r="C31" s="685"/>
      <c r="D31" s="677"/>
      <c r="E31" s="678">
        <v>1</v>
      </c>
      <c r="F31" s="678">
        <v>16</v>
      </c>
      <c r="G31" s="677">
        <v>6</v>
      </c>
      <c r="H31" s="673">
        <v>5</v>
      </c>
      <c r="I31" s="683">
        <f t="shared" si="0"/>
        <v>10.666666666666666</v>
      </c>
      <c r="J31" s="2015">
        <f t="shared" si="1"/>
        <v>10.666666666666666</v>
      </c>
      <c r="K31" s="2016"/>
      <c r="L31" s="2017"/>
      <c r="M31" s="680">
        <f t="shared" si="2"/>
        <v>44</v>
      </c>
      <c r="N31" s="2073">
        <f t="shared" si="3"/>
        <v>1.4814814814814814</v>
      </c>
      <c r="O31" s="2017"/>
      <c r="P31" s="2073">
        <f t="shared" si="4"/>
        <v>0.79999999999999993</v>
      </c>
      <c r="Q31" s="2079"/>
    </row>
    <row r="32" spans="1:17" x14ac:dyDescent="0.25">
      <c r="A32" s="692"/>
      <c r="B32" s="685"/>
      <c r="C32" s="685"/>
      <c r="D32" s="677"/>
      <c r="E32" s="678"/>
      <c r="F32" s="678"/>
      <c r="G32" s="677"/>
      <c r="H32" s="673"/>
      <c r="I32" s="683"/>
      <c r="J32" s="2015"/>
      <c r="K32" s="2016"/>
      <c r="L32" s="2017"/>
      <c r="M32" s="680"/>
      <c r="N32" s="2073"/>
      <c r="O32" s="2017"/>
      <c r="P32" s="2073"/>
      <c r="Q32" s="2079"/>
    </row>
    <row r="33" spans="1:17" x14ac:dyDescent="0.25">
      <c r="A33" s="692" t="s">
        <v>389</v>
      </c>
      <c r="B33" s="685">
        <v>115171.57</v>
      </c>
      <c r="C33" s="685">
        <v>114234.69</v>
      </c>
      <c r="D33" s="677"/>
      <c r="E33" s="678">
        <v>6</v>
      </c>
      <c r="F33" s="678">
        <v>24</v>
      </c>
      <c r="G33" s="677">
        <v>6</v>
      </c>
      <c r="H33" s="673">
        <v>5</v>
      </c>
      <c r="I33" s="683">
        <f>F33*G33/9</f>
        <v>16</v>
      </c>
      <c r="J33" s="2015">
        <f>I33*E33</f>
        <v>96</v>
      </c>
      <c r="K33" s="2016"/>
      <c r="L33" s="2017"/>
      <c r="M33" s="680">
        <f>(G33*2)+(F33*2)*E33</f>
        <v>300</v>
      </c>
      <c r="N33" s="2073">
        <f>F33*G33*H33/12/27*E33</f>
        <v>13.333333333333334</v>
      </c>
      <c r="O33" s="2017"/>
      <c r="P33" s="2073">
        <f>I33*0.075*E33</f>
        <v>7.1999999999999993</v>
      </c>
      <c r="Q33" s="2079"/>
    </row>
    <row r="34" spans="1:17" x14ac:dyDescent="0.25">
      <c r="A34" s="692" t="s">
        <v>390</v>
      </c>
      <c r="B34" s="676">
        <v>114200</v>
      </c>
      <c r="C34" s="685">
        <v>114818.79</v>
      </c>
      <c r="D34" s="677"/>
      <c r="E34" s="678">
        <v>3</v>
      </c>
      <c r="F34" s="678">
        <v>24</v>
      </c>
      <c r="G34" s="677">
        <v>6</v>
      </c>
      <c r="H34" s="673">
        <v>5</v>
      </c>
      <c r="I34" s="683">
        <f>F34*G34/9</f>
        <v>16</v>
      </c>
      <c r="J34" s="2015">
        <f>I34*E34</f>
        <v>48</v>
      </c>
      <c r="K34" s="2016"/>
      <c r="L34" s="2017"/>
      <c r="M34" s="680">
        <f>(G34*2)+(F34*2)*E34</f>
        <v>156</v>
      </c>
      <c r="N34" s="2073">
        <f>F34*G34*H34/12/27*E34</f>
        <v>6.666666666666667</v>
      </c>
      <c r="O34" s="2017"/>
      <c r="P34" s="2073">
        <f>I34*0.075*E34</f>
        <v>3.5999999999999996</v>
      </c>
      <c r="Q34" s="2079"/>
    </row>
    <row r="35" spans="1:17" x14ac:dyDescent="0.25">
      <c r="A35" s="692"/>
      <c r="B35" s="685"/>
      <c r="C35" s="685"/>
      <c r="D35" s="677"/>
      <c r="E35" s="678"/>
      <c r="F35" s="678"/>
      <c r="G35" s="677"/>
      <c r="H35" s="679"/>
      <c r="I35" s="683"/>
      <c r="J35" s="2015"/>
      <c r="K35" s="2016"/>
      <c r="L35" s="2017"/>
      <c r="M35" s="680"/>
      <c r="N35" s="2073"/>
      <c r="O35" s="2017"/>
      <c r="P35" s="2073"/>
      <c r="Q35" s="2079"/>
    </row>
    <row r="36" spans="1:17" x14ac:dyDescent="0.25">
      <c r="A36" s="2000" t="s">
        <v>67</v>
      </c>
      <c r="B36" s="2001"/>
      <c r="C36" s="2001"/>
      <c r="D36" s="2001"/>
      <c r="E36" s="2001"/>
      <c r="F36" s="2001"/>
      <c r="G36" s="2001"/>
      <c r="H36" s="2001"/>
      <c r="I36" s="2002"/>
      <c r="J36" s="2015">
        <f>SUM(J20:J35)</f>
        <v>989.33333333333337</v>
      </c>
      <c r="K36" s="2016"/>
      <c r="L36" s="2017"/>
      <c r="M36" s="680">
        <f>SUM(M20:M35)</f>
        <v>3124</v>
      </c>
      <c r="N36" s="2073">
        <f>SUM(N20:N35)</f>
        <v>137.40740740740742</v>
      </c>
      <c r="O36" s="2017"/>
      <c r="P36" s="2073">
        <f>SUM(P20:P35)</f>
        <v>74.199999999999989</v>
      </c>
      <c r="Q36" s="2079"/>
    </row>
    <row r="37" spans="1:17" ht="15.75" thickBot="1" x14ac:dyDescent="0.3">
      <c r="A37" s="1997" t="s">
        <v>10</v>
      </c>
      <c r="B37" s="1998"/>
      <c r="C37" s="1998"/>
      <c r="D37" s="1998"/>
      <c r="E37" s="1998"/>
      <c r="F37" s="1998"/>
      <c r="G37" s="1998"/>
      <c r="H37" s="1998"/>
      <c r="I37" s="1999"/>
      <c r="J37" s="2021">
        <f>ROUNDUP(J36,0)</f>
        <v>990</v>
      </c>
      <c r="K37" s="2022"/>
      <c r="L37" s="2023"/>
      <c r="M37" s="693">
        <f>ROUNDUP(M36,0)</f>
        <v>3124</v>
      </c>
      <c r="N37" s="2074">
        <f>ROUNDUP(N36,0)</f>
        <v>138</v>
      </c>
      <c r="O37" s="2023"/>
      <c r="P37" s="2074">
        <f>ROUNDUP(P36,0)</f>
        <v>75</v>
      </c>
      <c r="Q37" s="2080"/>
    </row>
    <row r="38" spans="1:17" x14ac:dyDescent="0.25">
      <c r="A38" s="695"/>
      <c r="B38" s="696"/>
      <c r="C38" s="696"/>
      <c r="D38" s="695"/>
      <c r="E38" s="697"/>
      <c r="F38" s="697"/>
      <c r="G38" s="695"/>
      <c r="H38" s="698"/>
      <c r="I38" s="699"/>
      <c r="J38" s="699"/>
      <c r="K38" s="699"/>
      <c r="L38" s="699"/>
      <c r="M38" s="699"/>
      <c r="N38" s="699"/>
      <c r="O38" s="699"/>
      <c r="P38" s="699"/>
      <c r="Q38" s="699"/>
    </row>
    <row r="39" spans="1:17" x14ac:dyDescent="0.25">
      <c r="A39" s="312"/>
      <c r="B39" s="700"/>
      <c r="C39" s="700"/>
      <c r="D39" s="312"/>
      <c r="E39" s="329"/>
      <c r="F39" s="329"/>
      <c r="G39" s="312"/>
      <c r="H39" s="701"/>
      <c r="I39" s="702"/>
      <c r="J39" s="702"/>
      <c r="K39" s="702"/>
      <c r="L39" s="702"/>
      <c r="M39" s="702"/>
      <c r="N39" s="702"/>
      <c r="O39" s="702"/>
      <c r="P39" s="702"/>
      <c r="Q39" s="702"/>
    </row>
    <row r="40" spans="1:17" x14ac:dyDescent="0.25">
      <c r="A40" s="312"/>
      <c r="B40" s="700"/>
      <c r="C40" s="700"/>
      <c r="D40" s="312"/>
      <c r="E40" s="329"/>
      <c r="F40" s="329"/>
      <c r="G40" s="312"/>
      <c r="H40" s="701"/>
      <c r="I40" s="702"/>
      <c r="J40" s="702"/>
      <c r="K40" s="702"/>
      <c r="L40" s="702"/>
      <c r="M40" s="702"/>
      <c r="N40" s="702"/>
      <c r="O40" s="702"/>
      <c r="P40" s="702"/>
      <c r="Q40" s="702"/>
    </row>
    <row r="41" spans="1:17" x14ac:dyDescent="0.25">
      <c r="A41" s="312"/>
      <c r="B41" s="700"/>
      <c r="C41" s="700"/>
      <c r="D41" s="312"/>
      <c r="E41" s="329"/>
      <c r="F41" s="329"/>
      <c r="G41" s="312"/>
      <c r="H41" s="701"/>
      <c r="I41" s="702"/>
      <c r="J41" s="702"/>
      <c r="K41" s="702"/>
      <c r="L41" s="702"/>
      <c r="M41" s="702"/>
      <c r="N41" s="702"/>
      <c r="O41" s="702"/>
      <c r="P41" s="702"/>
      <c r="Q41" s="702"/>
    </row>
    <row r="42" spans="1:17" x14ac:dyDescent="0.25">
      <c r="A42" s="312"/>
      <c r="B42" s="700"/>
      <c r="C42" s="700"/>
      <c r="D42" s="312"/>
      <c r="E42" s="329"/>
      <c r="F42" s="329"/>
      <c r="G42" s="312"/>
      <c r="H42" s="701"/>
      <c r="I42" s="702"/>
      <c r="J42" s="702"/>
      <c r="K42" s="702"/>
      <c r="L42" s="702"/>
      <c r="M42" s="702"/>
      <c r="N42" s="702"/>
      <c r="O42" s="702"/>
      <c r="P42" s="702"/>
      <c r="Q42" s="702"/>
    </row>
    <row r="43" spans="1:17" x14ac:dyDescent="0.25">
      <c r="A43" s="312"/>
      <c r="B43" s="700"/>
      <c r="C43" s="700"/>
      <c r="D43" s="312"/>
      <c r="E43" s="329"/>
      <c r="F43" s="329"/>
      <c r="G43" s="312"/>
      <c r="H43" s="701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1:17" x14ac:dyDescent="0.25">
      <c r="A44" s="312"/>
      <c r="B44" s="700"/>
      <c r="C44" s="700"/>
      <c r="D44" s="312"/>
      <c r="E44" s="329"/>
      <c r="F44" s="312"/>
      <c r="G44" s="312"/>
      <c r="H44" s="701"/>
      <c r="I44" s="702"/>
      <c r="J44" s="702"/>
      <c r="K44" s="702"/>
      <c r="L44" s="702"/>
      <c r="M44" s="702"/>
      <c r="N44" s="702"/>
      <c r="O44" s="702"/>
      <c r="P44" s="702"/>
      <c r="Q44" s="702"/>
    </row>
    <row r="45" spans="1:17" x14ac:dyDescent="0.25">
      <c r="B45" s="703"/>
      <c r="C45" s="703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N29:O29"/>
    <mergeCell ref="N30:O30"/>
    <mergeCell ref="N31:O31"/>
    <mergeCell ref="N32:O32"/>
    <mergeCell ref="N33:O33"/>
    <mergeCell ref="N24:O24"/>
    <mergeCell ref="N25:O25"/>
    <mergeCell ref="N26:O26"/>
    <mergeCell ref="N27:O27"/>
    <mergeCell ref="N28:O28"/>
    <mergeCell ref="N19:O19"/>
    <mergeCell ref="N20:O20"/>
    <mergeCell ref="N21:O21"/>
    <mergeCell ref="N22:O22"/>
    <mergeCell ref="N23:O2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A8:D8"/>
    <mergeCell ref="A4:D4"/>
    <mergeCell ref="A5:F5"/>
    <mergeCell ref="A6:F6"/>
    <mergeCell ref="A7:F7"/>
    <mergeCell ref="G7:I7"/>
    <mergeCell ref="E8:I8"/>
    <mergeCell ref="J8:L8"/>
    <mergeCell ref="N8:O8"/>
    <mergeCell ref="P8:Q8"/>
    <mergeCell ref="P1:Q7"/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</mergeCell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48"/>
      <c r="B1" s="356"/>
      <c r="C1" s="356"/>
      <c r="D1" s="391"/>
      <c r="E1" s="356"/>
      <c r="F1" s="404"/>
      <c r="G1" s="20" t="s">
        <v>13</v>
      </c>
      <c r="H1" s="445"/>
      <c r="I1" s="445"/>
      <c r="J1" s="445"/>
      <c r="K1" s="445"/>
      <c r="L1" s="370"/>
      <c r="M1" s="370">
        <v>11630</v>
      </c>
      <c r="N1" s="370">
        <v>12336</v>
      </c>
      <c r="O1" s="371" t="s">
        <v>250</v>
      </c>
      <c r="P1" s="371" t="s">
        <v>251</v>
      </c>
      <c r="Q1" s="2217">
        <v>22000</v>
      </c>
      <c r="R1" s="2218"/>
      <c r="S1" s="2217">
        <v>22000</v>
      </c>
      <c r="T1" s="2218"/>
      <c r="U1" s="413">
        <v>2400</v>
      </c>
      <c r="V1" s="357">
        <v>41000</v>
      </c>
      <c r="W1" s="371"/>
      <c r="X1" s="397" t="s">
        <v>276</v>
      </c>
      <c r="Y1" s="452"/>
      <c r="Z1" s="452"/>
      <c r="AA1" s="452"/>
    </row>
    <row r="2" spans="1:27" ht="15" customHeight="1" x14ac:dyDescent="0.25">
      <c r="A2" s="2152" t="s">
        <v>262</v>
      </c>
      <c r="B2" s="2170" t="s">
        <v>265</v>
      </c>
      <c r="C2" s="2200" t="s">
        <v>263</v>
      </c>
      <c r="D2" s="2204" t="s">
        <v>239</v>
      </c>
      <c r="E2" s="2205"/>
      <c r="F2" s="2202"/>
      <c r="G2" s="364">
        <v>254</v>
      </c>
      <c r="H2" s="2192">
        <v>407</v>
      </c>
      <c r="I2" s="2193"/>
      <c r="J2" s="2214">
        <v>441</v>
      </c>
      <c r="K2" s="2215"/>
      <c r="L2" s="2193"/>
      <c r="M2" s="364">
        <v>614</v>
      </c>
      <c r="N2" s="364">
        <v>614</v>
      </c>
      <c r="O2" s="364">
        <v>614</v>
      </c>
      <c r="P2" s="364">
        <v>614</v>
      </c>
      <c r="Q2" s="2172">
        <v>614</v>
      </c>
      <c r="R2" s="2173"/>
      <c r="S2" s="2219">
        <v>614</v>
      </c>
      <c r="T2" s="2220"/>
      <c r="U2" s="355">
        <v>614</v>
      </c>
      <c r="V2" s="355">
        <v>622</v>
      </c>
      <c r="W2" s="364"/>
      <c r="X2" s="453">
        <v>618</v>
      </c>
      <c r="Y2" s="398"/>
      <c r="Z2" s="398"/>
      <c r="AA2" s="398"/>
    </row>
    <row r="3" spans="1:27" ht="15" customHeight="1" x14ac:dyDescent="0.25">
      <c r="A3" s="2152"/>
      <c r="B3" s="2170"/>
      <c r="C3" s="2201"/>
      <c r="D3" s="2206"/>
      <c r="E3" s="2207"/>
      <c r="F3" s="2201"/>
      <c r="G3" s="2174" t="s">
        <v>284</v>
      </c>
      <c r="H3" s="2186" t="s">
        <v>279</v>
      </c>
      <c r="I3" s="2189" t="s">
        <v>280</v>
      </c>
      <c r="J3" s="2194" t="s">
        <v>281</v>
      </c>
      <c r="K3" s="2197" t="s">
        <v>282</v>
      </c>
      <c r="L3" s="2177" t="s">
        <v>217</v>
      </c>
      <c r="M3" s="2180" t="s">
        <v>253</v>
      </c>
      <c r="N3" s="2180" t="s">
        <v>249</v>
      </c>
      <c r="O3" s="2180" t="s">
        <v>277</v>
      </c>
      <c r="P3" s="2180" t="s">
        <v>252</v>
      </c>
      <c r="Q3" s="2183" t="s">
        <v>254</v>
      </c>
      <c r="R3" s="2148" t="s">
        <v>255</v>
      </c>
      <c r="S3" s="2183" t="s">
        <v>254</v>
      </c>
      <c r="T3" s="2148" t="s">
        <v>256</v>
      </c>
      <c r="U3" s="2223" t="s">
        <v>278</v>
      </c>
      <c r="V3" s="2151" t="s">
        <v>257</v>
      </c>
      <c r="W3" s="2180"/>
      <c r="X3" s="2180" t="s">
        <v>285</v>
      </c>
      <c r="Y3" s="2208"/>
      <c r="Z3" s="2211"/>
      <c r="AA3" s="2208"/>
    </row>
    <row r="4" spans="1:27" ht="15" customHeight="1" x14ac:dyDescent="0.25">
      <c r="A4" s="2152"/>
      <c r="B4" s="2170"/>
      <c r="C4" s="2201"/>
      <c r="D4" s="2206"/>
      <c r="E4" s="2207"/>
      <c r="F4" s="2201"/>
      <c r="G4" s="2175"/>
      <c r="H4" s="2187"/>
      <c r="I4" s="2178"/>
      <c r="J4" s="2195"/>
      <c r="K4" s="2198"/>
      <c r="L4" s="2178"/>
      <c r="M4" s="2181"/>
      <c r="N4" s="2181"/>
      <c r="O4" s="2181"/>
      <c r="P4" s="2181"/>
      <c r="Q4" s="2184"/>
      <c r="R4" s="2149"/>
      <c r="S4" s="2184"/>
      <c r="T4" s="2149"/>
      <c r="U4" s="2181"/>
      <c r="V4" s="2152"/>
      <c r="W4" s="2181"/>
      <c r="X4" s="2181"/>
      <c r="Y4" s="2209"/>
      <c r="Z4" s="2212"/>
      <c r="AA4" s="2209"/>
    </row>
    <row r="5" spans="1:27" ht="15" customHeight="1" x14ac:dyDescent="0.25">
      <c r="A5" s="2152"/>
      <c r="B5" s="2170"/>
      <c r="C5" s="2201"/>
      <c r="D5" s="2206"/>
      <c r="E5" s="2207"/>
      <c r="F5" s="2201"/>
      <c r="G5" s="2175"/>
      <c r="H5" s="2187"/>
      <c r="I5" s="2178"/>
      <c r="J5" s="2195"/>
      <c r="K5" s="2198"/>
      <c r="L5" s="2178"/>
      <c r="M5" s="2181"/>
      <c r="N5" s="2181"/>
      <c r="O5" s="2181"/>
      <c r="P5" s="2181"/>
      <c r="Q5" s="2184"/>
      <c r="R5" s="2149"/>
      <c r="S5" s="2184"/>
      <c r="T5" s="2149"/>
      <c r="U5" s="2181"/>
      <c r="V5" s="2152"/>
      <c r="W5" s="2181"/>
      <c r="X5" s="2181"/>
      <c r="Y5" s="2209"/>
      <c r="Z5" s="2212"/>
      <c r="AA5" s="2209"/>
    </row>
    <row r="6" spans="1:27" ht="15" customHeight="1" x14ac:dyDescent="0.25">
      <c r="A6" s="2152"/>
      <c r="B6" s="2170"/>
      <c r="C6" s="2201"/>
      <c r="D6" s="2206"/>
      <c r="E6" s="2207"/>
      <c r="F6" s="2201"/>
      <c r="G6" s="2175"/>
      <c r="H6" s="2187"/>
      <c r="I6" s="2178"/>
      <c r="J6" s="2195"/>
      <c r="K6" s="2198"/>
      <c r="L6" s="2178"/>
      <c r="M6" s="2181"/>
      <c r="N6" s="2181"/>
      <c r="O6" s="2181"/>
      <c r="P6" s="2181"/>
      <c r="Q6" s="2184"/>
      <c r="R6" s="2149"/>
      <c r="S6" s="2184"/>
      <c r="T6" s="2149"/>
      <c r="U6" s="2181"/>
      <c r="V6" s="2152"/>
      <c r="W6" s="2181"/>
      <c r="X6" s="2181"/>
      <c r="Y6" s="2209"/>
      <c r="Z6" s="2212"/>
      <c r="AA6" s="2209"/>
    </row>
    <row r="7" spans="1:27" ht="15" customHeight="1" x14ac:dyDescent="0.25">
      <c r="A7" s="2152"/>
      <c r="B7" s="2170"/>
      <c r="C7" s="2201"/>
      <c r="D7" s="2206"/>
      <c r="E7" s="2207"/>
      <c r="F7" s="2201"/>
      <c r="G7" s="2175"/>
      <c r="H7" s="2187"/>
      <c r="I7" s="2178"/>
      <c r="J7" s="2195"/>
      <c r="K7" s="2198"/>
      <c r="L7" s="2178"/>
      <c r="M7" s="2181"/>
      <c r="N7" s="2181"/>
      <c r="O7" s="2181"/>
      <c r="P7" s="2181"/>
      <c r="Q7" s="2184"/>
      <c r="R7" s="2149"/>
      <c r="S7" s="2184"/>
      <c r="T7" s="2149"/>
      <c r="U7" s="2181"/>
      <c r="V7" s="2152"/>
      <c r="W7" s="2181"/>
      <c r="X7" s="2181"/>
      <c r="Y7" s="2209"/>
      <c r="Z7" s="2212"/>
      <c r="AA7" s="2209"/>
    </row>
    <row r="8" spans="1:27" ht="15" customHeight="1" x14ac:dyDescent="0.25">
      <c r="A8" s="2152"/>
      <c r="B8" s="2170"/>
      <c r="C8" s="2201"/>
      <c r="D8" s="2206"/>
      <c r="E8" s="2207"/>
      <c r="F8" s="2201"/>
      <c r="G8" s="2175"/>
      <c r="H8" s="2187"/>
      <c r="I8" s="2178"/>
      <c r="J8" s="2195"/>
      <c r="K8" s="2198"/>
      <c r="L8" s="2178"/>
      <c r="M8" s="2181"/>
      <c r="N8" s="2181"/>
      <c r="O8" s="2181"/>
      <c r="P8" s="2181"/>
      <c r="Q8" s="2184"/>
      <c r="R8" s="2149"/>
      <c r="S8" s="2184"/>
      <c r="T8" s="2149"/>
      <c r="U8" s="2181"/>
      <c r="V8" s="2152"/>
      <c r="W8" s="2181"/>
      <c r="X8" s="2181"/>
      <c r="Y8" s="2209"/>
      <c r="Z8" s="2212"/>
      <c r="AA8" s="2209"/>
    </row>
    <row r="9" spans="1:27" ht="15" customHeight="1" x14ac:dyDescent="0.25">
      <c r="A9" s="2152"/>
      <c r="B9" s="2170"/>
      <c r="C9" s="2201"/>
      <c r="D9" s="2206"/>
      <c r="E9" s="2207"/>
      <c r="F9" s="2201"/>
      <c r="G9" s="2175"/>
      <c r="H9" s="2187"/>
      <c r="I9" s="2178"/>
      <c r="J9" s="2195"/>
      <c r="K9" s="2198"/>
      <c r="L9" s="2178"/>
      <c r="M9" s="2181"/>
      <c r="N9" s="2181"/>
      <c r="O9" s="2181"/>
      <c r="P9" s="2181"/>
      <c r="Q9" s="2184"/>
      <c r="R9" s="2149"/>
      <c r="S9" s="2184"/>
      <c r="T9" s="2149"/>
      <c r="U9" s="2181"/>
      <c r="V9" s="2152"/>
      <c r="W9" s="2181"/>
      <c r="X9" s="2181"/>
      <c r="Y9" s="2209"/>
      <c r="Z9" s="2212"/>
      <c r="AA9" s="2209"/>
    </row>
    <row r="10" spans="1:27" ht="15" customHeight="1" x14ac:dyDescent="0.25">
      <c r="A10" s="2152"/>
      <c r="B10" s="2170"/>
      <c r="C10" s="2201"/>
      <c r="D10" s="2206"/>
      <c r="E10" s="2207"/>
      <c r="F10" s="2201"/>
      <c r="G10" s="2175"/>
      <c r="H10" s="2187"/>
      <c r="I10" s="2178"/>
      <c r="J10" s="2195"/>
      <c r="K10" s="2198"/>
      <c r="L10" s="2178"/>
      <c r="M10" s="2181"/>
      <c r="N10" s="2181"/>
      <c r="O10" s="2181"/>
      <c r="P10" s="2181"/>
      <c r="Q10" s="2184"/>
      <c r="R10" s="2149"/>
      <c r="S10" s="2184"/>
      <c r="T10" s="2149"/>
      <c r="U10" s="2181"/>
      <c r="V10" s="2152"/>
      <c r="W10" s="2181"/>
      <c r="X10" s="2181"/>
      <c r="Y10" s="2209"/>
      <c r="Z10" s="2212"/>
      <c r="AA10" s="2209"/>
    </row>
    <row r="11" spans="1:27" ht="15" customHeight="1" x14ac:dyDescent="0.25">
      <c r="A11" s="2152"/>
      <c r="B11" s="2170"/>
      <c r="C11" s="2201"/>
      <c r="D11" s="2206"/>
      <c r="E11" s="2207"/>
      <c r="F11" s="2201"/>
      <c r="G11" s="2175"/>
      <c r="H11" s="2187"/>
      <c r="I11" s="2178"/>
      <c r="J11" s="2195"/>
      <c r="K11" s="2198"/>
      <c r="L11" s="2178"/>
      <c r="M11" s="2181"/>
      <c r="N11" s="2181"/>
      <c r="O11" s="2181"/>
      <c r="P11" s="2181"/>
      <c r="Q11" s="2184"/>
      <c r="R11" s="2149"/>
      <c r="S11" s="2184"/>
      <c r="T11" s="2149"/>
      <c r="U11" s="2181"/>
      <c r="V11" s="2152"/>
      <c r="W11" s="2181"/>
      <c r="X11" s="2181"/>
      <c r="Y11" s="2209"/>
      <c r="Z11" s="2212"/>
      <c r="AA11" s="2209"/>
    </row>
    <row r="12" spans="1:27" ht="15" customHeight="1" x14ac:dyDescent="0.25">
      <c r="A12" s="2152"/>
      <c r="B12" s="2170"/>
      <c r="C12" s="2201"/>
      <c r="D12" s="2206"/>
      <c r="E12" s="2207"/>
      <c r="F12" s="2201"/>
      <c r="G12" s="2175"/>
      <c r="H12" s="2187"/>
      <c r="I12" s="2178"/>
      <c r="J12" s="2195"/>
      <c r="K12" s="2198"/>
      <c r="L12" s="2178"/>
      <c r="M12" s="2181"/>
      <c r="N12" s="2181"/>
      <c r="O12" s="2181"/>
      <c r="P12" s="2181"/>
      <c r="Q12" s="2184"/>
      <c r="R12" s="2149"/>
      <c r="S12" s="2184"/>
      <c r="T12" s="2149"/>
      <c r="U12" s="2181"/>
      <c r="V12" s="2152"/>
      <c r="W12" s="2181"/>
      <c r="X12" s="2181"/>
      <c r="Y12" s="2209"/>
      <c r="Z12" s="2212"/>
      <c r="AA12" s="2209"/>
    </row>
    <row r="13" spans="1:27" ht="15" customHeight="1" x14ac:dyDescent="0.25">
      <c r="A13" s="2152"/>
      <c r="B13" s="2170"/>
      <c r="C13" s="2201"/>
      <c r="D13" s="2206"/>
      <c r="E13" s="2207"/>
      <c r="F13" s="2203"/>
      <c r="G13" s="2176"/>
      <c r="H13" s="2188"/>
      <c r="I13" s="2179"/>
      <c r="J13" s="2196"/>
      <c r="K13" s="2199"/>
      <c r="L13" s="2179"/>
      <c r="M13" s="2182"/>
      <c r="N13" s="2182"/>
      <c r="O13" s="2182"/>
      <c r="P13" s="2182"/>
      <c r="Q13" s="2185"/>
      <c r="R13" s="2150"/>
      <c r="S13" s="2185"/>
      <c r="T13" s="2150"/>
      <c r="U13" s="2224"/>
      <c r="V13" s="2153"/>
      <c r="W13" s="2182"/>
      <c r="X13" s="2182"/>
      <c r="Y13" s="2210"/>
      <c r="Z13" s="2213"/>
      <c r="AA13" s="2210"/>
    </row>
    <row r="14" spans="1:27" ht="15.95" customHeight="1" thickBot="1" x14ac:dyDescent="0.3">
      <c r="A14" s="2169"/>
      <c r="B14" s="2171"/>
      <c r="C14" s="401"/>
      <c r="D14" s="402" t="s">
        <v>30</v>
      </c>
      <c r="E14" s="403" t="s">
        <v>29</v>
      </c>
      <c r="F14" s="406"/>
      <c r="G14" s="363" t="s">
        <v>238</v>
      </c>
      <c r="H14" s="2190" t="s">
        <v>6</v>
      </c>
      <c r="I14" s="2191"/>
      <c r="J14" s="2190" t="s">
        <v>283</v>
      </c>
      <c r="K14" s="2216"/>
      <c r="L14" s="2191"/>
      <c r="M14" s="363" t="s">
        <v>72</v>
      </c>
      <c r="N14" s="363" t="s">
        <v>151</v>
      </c>
      <c r="O14" s="363" t="s">
        <v>151</v>
      </c>
      <c r="P14" s="363" t="s">
        <v>151</v>
      </c>
      <c r="Q14" s="2164" t="s">
        <v>72</v>
      </c>
      <c r="R14" s="2165"/>
      <c r="S14" s="2221" t="s">
        <v>72</v>
      </c>
      <c r="T14" s="2222"/>
      <c r="U14" s="349" t="s">
        <v>72</v>
      </c>
      <c r="V14" s="349" t="s">
        <v>72</v>
      </c>
      <c r="W14" s="363"/>
      <c r="X14" s="363" t="s">
        <v>72</v>
      </c>
      <c r="Y14" s="399"/>
      <c r="Z14" s="400"/>
      <c r="AA14" s="400"/>
    </row>
    <row r="15" spans="1:27" x14ac:dyDescent="0.25">
      <c r="A15" s="350"/>
      <c r="B15" s="468" t="s">
        <v>288</v>
      </c>
      <c r="C15" s="407"/>
      <c r="D15" s="450"/>
      <c r="E15" s="351"/>
      <c r="F15" s="396"/>
      <c r="G15" s="415"/>
      <c r="H15" s="2146"/>
      <c r="I15" s="2147"/>
      <c r="J15" s="2166"/>
      <c r="K15" s="2167"/>
      <c r="L15" s="2168"/>
      <c r="M15" s="415"/>
      <c r="N15" s="362"/>
      <c r="O15" s="431"/>
      <c r="P15" s="447"/>
      <c r="Q15" s="2162"/>
      <c r="R15" s="2163"/>
      <c r="S15" s="2160"/>
      <c r="T15" s="2161"/>
      <c r="U15" s="449"/>
      <c r="V15" s="351"/>
      <c r="W15" s="351"/>
      <c r="X15" s="440"/>
      <c r="Y15" s="396"/>
      <c r="Z15" s="396"/>
      <c r="AA15" s="396"/>
    </row>
    <row r="16" spans="1:27" x14ac:dyDescent="0.25">
      <c r="A16" s="350"/>
      <c r="B16" s="390" t="s">
        <v>268</v>
      </c>
      <c r="C16" s="410" t="s">
        <v>264</v>
      </c>
      <c r="D16" s="411">
        <v>104742</v>
      </c>
      <c r="E16" s="412">
        <v>106682</v>
      </c>
      <c r="F16" s="405"/>
      <c r="G16" s="365"/>
      <c r="H16" s="2094"/>
      <c r="I16" s="2095"/>
      <c r="J16" s="2081"/>
      <c r="K16" s="2084"/>
      <c r="L16" s="2083"/>
      <c r="M16" s="365"/>
      <c r="N16" s="362"/>
      <c r="O16" s="432"/>
      <c r="P16" s="448"/>
      <c r="Q16" s="2158"/>
      <c r="R16" s="2159"/>
      <c r="S16" s="2154">
        <f>E16-D16</f>
        <v>1940</v>
      </c>
      <c r="T16" s="2155"/>
      <c r="U16" s="451"/>
      <c r="V16" s="351"/>
      <c r="W16" s="351"/>
      <c r="X16" s="440"/>
      <c r="Y16" s="351"/>
      <c r="Z16" s="351"/>
      <c r="AA16" s="358"/>
    </row>
    <row r="17" spans="1:27" x14ac:dyDescent="0.25">
      <c r="A17" s="350"/>
      <c r="B17" s="390" t="s">
        <v>268</v>
      </c>
      <c r="C17" s="410" t="s">
        <v>293</v>
      </c>
      <c r="D17" s="411">
        <v>104800</v>
      </c>
      <c r="E17" s="411">
        <v>105840</v>
      </c>
      <c r="F17" s="405"/>
      <c r="G17" s="365">
        <f>ROUNDUP((E17-D17)*2/9,0)</f>
        <v>232</v>
      </c>
      <c r="H17" s="2094">
        <f>ROUNDUP(G17*0.075,0)</f>
        <v>18</v>
      </c>
      <c r="I17" s="2095"/>
      <c r="J17" s="2081">
        <f>ROUNDUP(G17*1.25/36,0)</f>
        <v>9</v>
      </c>
      <c r="K17" s="2084"/>
      <c r="L17" s="2083"/>
      <c r="M17" s="365"/>
      <c r="N17" s="362"/>
      <c r="O17" s="432"/>
      <c r="P17" s="448"/>
      <c r="Q17" s="2156">
        <f>E17-D17</f>
        <v>1040</v>
      </c>
      <c r="R17" s="2157"/>
      <c r="S17" s="2100"/>
      <c r="T17" s="2101"/>
      <c r="U17" s="451"/>
      <c r="V17" s="351"/>
      <c r="W17" s="351"/>
      <c r="X17" s="351">
        <f>E17-D17</f>
        <v>1040</v>
      </c>
      <c r="Y17" s="351"/>
      <c r="Z17" s="351"/>
      <c r="AA17" s="358"/>
    </row>
    <row r="18" spans="1:27" x14ac:dyDescent="0.25">
      <c r="A18" s="350"/>
      <c r="B18" s="390" t="s">
        <v>268</v>
      </c>
      <c r="C18" s="410" t="s">
        <v>291</v>
      </c>
      <c r="D18" s="411">
        <v>104932</v>
      </c>
      <c r="E18" s="411">
        <v>105194</v>
      </c>
      <c r="F18" s="405"/>
      <c r="G18" s="365"/>
      <c r="H18" s="2094"/>
      <c r="I18" s="2095"/>
      <c r="J18" s="2081"/>
      <c r="K18" s="2084"/>
      <c r="L18" s="2083"/>
      <c r="M18" s="365">
        <f>V18</f>
        <v>240</v>
      </c>
      <c r="N18" s="362">
        <v>1</v>
      </c>
      <c r="O18" s="361">
        <f>ROUNDUP((V18/50)+1,0)</f>
        <v>6</v>
      </c>
      <c r="P18" s="446">
        <f>ROUNDUP((V18/50)+1,0)</f>
        <v>6</v>
      </c>
      <c r="Q18" s="2098"/>
      <c r="R18" s="2099"/>
      <c r="S18" s="2154"/>
      <c r="T18" s="2155"/>
      <c r="U18" s="451"/>
      <c r="V18" s="351">
        <v>240</v>
      </c>
      <c r="W18" s="351"/>
      <c r="X18" s="440"/>
      <c r="Y18" s="351"/>
      <c r="Z18" s="351"/>
      <c r="AA18" s="358"/>
    </row>
    <row r="19" spans="1:27" x14ac:dyDescent="0.25">
      <c r="A19" s="350"/>
      <c r="B19" s="390" t="s">
        <v>268</v>
      </c>
      <c r="C19" s="410" t="s">
        <v>258</v>
      </c>
      <c r="D19" s="411">
        <v>105932</v>
      </c>
      <c r="E19" s="411">
        <v>106693</v>
      </c>
      <c r="F19" s="405"/>
      <c r="G19" s="365"/>
      <c r="H19" s="2094"/>
      <c r="I19" s="2095"/>
      <c r="J19" s="2081"/>
      <c r="K19" s="2084"/>
      <c r="L19" s="2083"/>
      <c r="M19" s="365"/>
      <c r="N19" s="362"/>
      <c r="O19" s="361"/>
      <c r="P19" s="446"/>
      <c r="Q19" s="2098"/>
      <c r="R19" s="2099"/>
      <c r="S19" s="2154"/>
      <c r="T19" s="2155"/>
      <c r="U19" s="451">
        <f>E19-D19</f>
        <v>761</v>
      </c>
      <c r="V19" s="351"/>
      <c r="W19" s="351"/>
      <c r="X19" s="440"/>
      <c r="Y19" s="351"/>
      <c r="Z19" s="372"/>
      <c r="AA19" s="359"/>
    </row>
    <row r="20" spans="1:27" x14ac:dyDescent="0.25">
      <c r="A20" s="350"/>
      <c r="B20" s="390"/>
      <c r="C20" s="408"/>
      <c r="D20" s="411"/>
      <c r="E20" s="411"/>
      <c r="F20" s="405"/>
      <c r="G20" s="365"/>
      <c r="H20" s="2094"/>
      <c r="I20" s="2095"/>
      <c r="J20" s="2081"/>
      <c r="K20" s="2084"/>
      <c r="L20" s="2083"/>
      <c r="M20" s="365"/>
      <c r="N20" s="362"/>
      <c r="O20" s="361"/>
      <c r="P20" s="446"/>
      <c r="Q20" s="2098"/>
      <c r="R20" s="2099"/>
      <c r="S20" s="2154"/>
      <c r="T20" s="2155"/>
      <c r="U20" s="451"/>
      <c r="V20" s="351"/>
      <c r="W20" s="351"/>
      <c r="X20" s="440"/>
      <c r="Y20" s="351"/>
      <c r="Z20" s="351"/>
      <c r="AA20" s="358"/>
    </row>
    <row r="21" spans="1:27" x14ac:dyDescent="0.25">
      <c r="A21" s="350"/>
      <c r="B21" s="468" t="s">
        <v>289</v>
      </c>
      <c r="C21" s="408"/>
      <c r="D21" s="411"/>
      <c r="E21" s="411"/>
      <c r="F21" s="405"/>
      <c r="G21" s="365"/>
      <c r="H21" s="2094"/>
      <c r="I21" s="2095"/>
      <c r="J21" s="2081"/>
      <c r="K21" s="2084"/>
      <c r="L21" s="2083"/>
      <c r="M21" s="365"/>
      <c r="N21" s="362"/>
      <c r="O21" s="361"/>
      <c r="P21" s="446"/>
      <c r="Q21" s="2098"/>
      <c r="R21" s="2099"/>
      <c r="S21" s="2154"/>
      <c r="T21" s="2155"/>
      <c r="U21" s="451"/>
      <c r="V21" s="351"/>
      <c r="W21" s="351"/>
      <c r="X21" s="440"/>
      <c r="Y21" s="351"/>
      <c r="Z21" s="351"/>
      <c r="AA21" s="358"/>
    </row>
    <row r="22" spans="1:27" x14ac:dyDescent="0.25">
      <c r="A22" s="350"/>
      <c r="B22" s="390" t="s">
        <v>266</v>
      </c>
      <c r="C22" s="410" t="s">
        <v>259</v>
      </c>
      <c r="D22" s="411">
        <v>103300</v>
      </c>
      <c r="E22" s="411">
        <v>104041</v>
      </c>
      <c r="F22" s="405"/>
      <c r="G22" s="365"/>
      <c r="H22" s="2094"/>
      <c r="I22" s="2095"/>
      <c r="J22" s="2081"/>
      <c r="K22" s="2084"/>
      <c r="L22" s="2083"/>
      <c r="M22" s="365"/>
      <c r="N22" s="362"/>
      <c r="O22" s="361"/>
      <c r="P22" s="446"/>
      <c r="Q22" s="2098"/>
      <c r="R22" s="2099"/>
      <c r="S22" s="2154"/>
      <c r="T22" s="2155"/>
      <c r="U22" s="451">
        <f>E22-D22</f>
        <v>741</v>
      </c>
      <c r="V22" s="351"/>
      <c r="W22" s="351"/>
      <c r="X22" s="440"/>
      <c r="Y22" s="351"/>
      <c r="Z22" s="351"/>
      <c r="AA22" s="358"/>
    </row>
    <row r="23" spans="1:27" x14ac:dyDescent="0.25">
      <c r="A23" s="417"/>
      <c r="B23" s="390" t="s">
        <v>266</v>
      </c>
      <c r="C23" s="410" t="s">
        <v>267</v>
      </c>
      <c r="D23" s="411">
        <v>103547</v>
      </c>
      <c r="E23" s="411">
        <v>105250</v>
      </c>
      <c r="F23" s="405"/>
      <c r="G23" s="416"/>
      <c r="H23" s="2094"/>
      <c r="I23" s="2095"/>
      <c r="J23" s="2081"/>
      <c r="K23" s="2084"/>
      <c r="L23" s="2083"/>
      <c r="M23" s="416"/>
      <c r="N23" s="368"/>
      <c r="O23" s="361"/>
      <c r="P23" s="368"/>
      <c r="Q23" s="2154">
        <f>E23-D23</f>
        <v>1703</v>
      </c>
      <c r="R23" s="2155"/>
      <c r="S23" s="2154"/>
      <c r="T23" s="2155"/>
      <c r="U23" s="423"/>
      <c r="V23" s="425"/>
      <c r="W23" s="425"/>
      <c r="X23" s="467"/>
      <c r="Y23" s="425"/>
      <c r="Z23" s="425"/>
      <c r="AA23" s="425"/>
    </row>
    <row r="24" spans="1:27" x14ac:dyDescent="0.25">
      <c r="A24" s="417"/>
      <c r="B24" s="390" t="s">
        <v>266</v>
      </c>
      <c r="C24" s="410" t="s">
        <v>292</v>
      </c>
      <c r="D24" s="411">
        <v>104400</v>
      </c>
      <c r="E24" s="411">
        <v>105209</v>
      </c>
      <c r="F24" s="405"/>
      <c r="G24" s="365">
        <f>ROUNDUP((E24-D24)*2/9,0)</f>
        <v>180</v>
      </c>
      <c r="H24" s="2094">
        <f>ROUNDUP(G24*0.075,0)</f>
        <v>14</v>
      </c>
      <c r="I24" s="2095"/>
      <c r="J24" s="2081">
        <f>ROUNDUP(G24*1.25/36,0)</f>
        <v>7</v>
      </c>
      <c r="K24" s="2084"/>
      <c r="L24" s="2083"/>
      <c r="M24" s="420"/>
      <c r="N24" s="421"/>
      <c r="O24" s="425"/>
      <c r="P24" s="421"/>
      <c r="Q24" s="2102"/>
      <c r="R24" s="2103"/>
      <c r="S24" s="2154">
        <f>E24-D24</f>
        <v>809</v>
      </c>
      <c r="T24" s="2155"/>
      <c r="U24" s="423"/>
      <c r="V24" s="425"/>
      <c r="W24" s="425"/>
      <c r="X24" s="351">
        <f>E24-D24</f>
        <v>809</v>
      </c>
      <c r="Y24" s="425"/>
      <c r="Z24" s="425"/>
      <c r="AA24" s="425"/>
    </row>
    <row r="25" spans="1:27" x14ac:dyDescent="0.25">
      <c r="A25" s="417"/>
      <c r="B25" s="390" t="s">
        <v>266</v>
      </c>
      <c r="C25" s="410" t="s">
        <v>290</v>
      </c>
      <c r="D25" s="411">
        <v>104639</v>
      </c>
      <c r="E25" s="411">
        <v>104972</v>
      </c>
      <c r="F25" s="405"/>
      <c r="G25" s="365"/>
      <c r="H25" s="2094"/>
      <c r="I25" s="2095"/>
      <c r="J25" s="2081"/>
      <c r="K25" s="2082"/>
      <c r="L25" s="2083"/>
      <c r="M25" s="365">
        <f>V25</f>
        <v>310</v>
      </c>
      <c r="N25" s="362">
        <v>1</v>
      </c>
      <c r="O25" s="425">
        <f>ROUNDUP((V25/50)+1,0)</f>
        <v>8</v>
      </c>
      <c r="P25" s="421">
        <f>ROUNDUP((V25/50)+1,0)</f>
        <v>8</v>
      </c>
      <c r="Q25" s="422"/>
      <c r="R25" s="423"/>
      <c r="S25" s="424"/>
      <c r="T25" s="421"/>
      <c r="U25" s="423"/>
      <c r="V25" s="425">
        <v>310</v>
      </c>
      <c r="W25" s="425"/>
      <c r="X25" s="467"/>
      <c r="Y25" s="425"/>
      <c r="Z25" s="425"/>
      <c r="AA25" s="425"/>
    </row>
    <row r="26" spans="1:27" x14ac:dyDescent="0.25">
      <c r="A26" s="350"/>
      <c r="B26" s="390"/>
      <c r="C26" s="410"/>
      <c r="D26" s="411"/>
      <c r="E26" s="411"/>
      <c r="F26" s="405"/>
      <c r="G26" s="365"/>
      <c r="H26" s="2094"/>
      <c r="I26" s="2095"/>
      <c r="J26" s="2081"/>
      <c r="K26" s="2084"/>
      <c r="L26" s="2083"/>
      <c r="M26" s="365"/>
      <c r="N26" s="362"/>
      <c r="O26" s="361"/>
      <c r="P26" s="446"/>
      <c r="Q26" s="2098"/>
      <c r="R26" s="2099"/>
      <c r="S26" s="2154"/>
      <c r="T26" s="2155"/>
      <c r="U26" s="451"/>
      <c r="V26" s="351"/>
      <c r="W26" s="351"/>
      <c r="X26" s="440"/>
      <c r="Y26" s="351"/>
      <c r="Z26" s="351"/>
      <c r="AA26" s="358"/>
    </row>
    <row r="27" spans="1:27" x14ac:dyDescent="0.25">
      <c r="A27" s="417"/>
      <c r="B27" s="390" t="s">
        <v>268</v>
      </c>
      <c r="C27" s="410" t="s">
        <v>269</v>
      </c>
      <c r="D27" s="411">
        <v>104645</v>
      </c>
      <c r="E27" s="411">
        <v>106570</v>
      </c>
      <c r="F27" s="405"/>
      <c r="G27" s="365"/>
      <c r="H27" s="2094"/>
      <c r="I27" s="2095"/>
      <c r="J27" s="2081"/>
      <c r="K27" s="2084"/>
      <c r="L27" s="2083"/>
      <c r="M27" s="365"/>
      <c r="N27" s="362"/>
      <c r="O27" s="361"/>
      <c r="P27" s="446"/>
      <c r="Q27" s="2098">
        <f>E27-D27</f>
        <v>1925</v>
      </c>
      <c r="R27" s="2099"/>
      <c r="S27" s="424"/>
      <c r="T27" s="421"/>
      <c r="U27" s="423"/>
      <c r="V27" s="425"/>
      <c r="W27" s="425"/>
      <c r="X27" s="467"/>
      <c r="Y27" s="425"/>
      <c r="Z27" s="425"/>
      <c r="AA27" s="425"/>
    </row>
    <row r="28" spans="1:27" x14ac:dyDescent="0.25">
      <c r="A28" s="417"/>
      <c r="B28" s="390" t="s">
        <v>268</v>
      </c>
      <c r="C28" s="426" t="s">
        <v>294</v>
      </c>
      <c r="D28" s="418">
        <v>104682</v>
      </c>
      <c r="E28" s="418">
        <v>105489</v>
      </c>
      <c r="F28" s="419"/>
      <c r="G28" s="420">
        <f>ROUNDUP((E28-D28)*2/9,0)</f>
        <v>180</v>
      </c>
      <c r="H28" s="2094">
        <f>ROUNDUP(G28*0.075,0)</f>
        <v>14</v>
      </c>
      <c r="I28" s="2095"/>
      <c r="J28" s="2081">
        <f>ROUNDUP(G28*1.25/36,0)</f>
        <v>7</v>
      </c>
      <c r="K28" s="2082"/>
      <c r="L28" s="2083"/>
      <c r="M28" s="420"/>
      <c r="N28" s="421"/>
      <c r="O28" s="425"/>
      <c r="P28" s="421"/>
      <c r="Q28" s="2102"/>
      <c r="R28" s="2103"/>
      <c r="S28" s="2225">
        <f>E28-D28</f>
        <v>807</v>
      </c>
      <c r="T28" s="2226"/>
      <c r="U28" s="423"/>
      <c r="V28" s="425"/>
      <c r="W28" s="425"/>
      <c r="X28" s="351">
        <f>E28-D28</f>
        <v>807</v>
      </c>
      <c r="Y28" s="425"/>
      <c r="Z28" s="425"/>
      <c r="AA28" s="425"/>
    </row>
    <row r="29" spans="1:27" x14ac:dyDescent="0.25">
      <c r="A29" s="417"/>
      <c r="B29" s="469" t="s">
        <v>268</v>
      </c>
      <c r="C29" s="426" t="s">
        <v>291</v>
      </c>
      <c r="D29" s="418">
        <v>104924</v>
      </c>
      <c r="E29" s="418">
        <v>105256</v>
      </c>
      <c r="F29" s="419"/>
      <c r="G29" s="420"/>
      <c r="H29" s="2094"/>
      <c r="I29" s="2095"/>
      <c r="J29" s="2081"/>
      <c r="K29" s="2082"/>
      <c r="L29" s="2083"/>
      <c r="M29" s="420">
        <f>V29</f>
        <v>310</v>
      </c>
      <c r="N29" s="421">
        <v>1</v>
      </c>
      <c r="O29" s="425">
        <f>ROUNDUP((V29/50)+1,0)</f>
        <v>8</v>
      </c>
      <c r="P29" s="421">
        <f>ROUNDUP((V29/50)+1,0)</f>
        <v>8</v>
      </c>
      <c r="Q29" s="2102"/>
      <c r="R29" s="2103"/>
      <c r="S29" s="424"/>
      <c r="T29" s="421"/>
      <c r="U29" s="423"/>
      <c r="V29" s="425">
        <v>310</v>
      </c>
      <c r="W29" s="425"/>
      <c r="X29" s="467"/>
      <c r="Y29" s="425"/>
      <c r="Z29" s="425"/>
      <c r="AA29" s="425"/>
    </row>
    <row r="30" spans="1:27" x14ac:dyDescent="0.25">
      <c r="A30" s="366"/>
      <c r="B30" s="390" t="s">
        <v>268</v>
      </c>
      <c r="C30" s="410" t="s">
        <v>260</v>
      </c>
      <c r="D30" s="411">
        <v>105849</v>
      </c>
      <c r="E30" s="411">
        <v>107100</v>
      </c>
      <c r="F30" s="405"/>
      <c r="G30" s="416"/>
      <c r="H30" s="2094"/>
      <c r="I30" s="2095"/>
      <c r="J30" s="2081"/>
      <c r="K30" s="2084"/>
      <c r="L30" s="2083"/>
      <c r="M30" s="416"/>
      <c r="N30" s="368"/>
      <c r="O30" s="361"/>
      <c r="P30" s="368"/>
      <c r="Q30" s="2100"/>
      <c r="R30" s="2101"/>
      <c r="S30" s="2154"/>
      <c r="T30" s="2155"/>
      <c r="U30" s="451">
        <f>E30-D30</f>
        <v>1251</v>
      </c>
      <c r="V30" s="367"/>
      <c r="W30" s="367"/>
      <c r="X30" s="441"/>
      <c r="Y30" s="367"/>
      <c r="Z30" s="367"/>
      <c r="AA30" s="367"/>
    </row>
    <row r="31" spans="1:27" x14ac:dyDescent="0.25">
      <c r="A31" s="350"/>
      <c r="B31" s="369"/>
      <c r="C31" s="408"/>
      <c r="D31" s="411"/>
      <c r="E31" s="411"/>
      <c r="F31" s="405"/>
      <c r="G31" s="365"/>
      <c r="H31" s="2094"/>
      <c r="I31" s="2095"/>
      <c r="J31" s="2081"/>
      <c r="K31" s="2084"/>
      <c r="L31" s="2083"/>
      <c r="M31" s="365"/>
      <c r="N31" s="362"/>
      <c r="O31" s="361"/>
      <c r="P31" s="446"/>
      <c r="Q31" s="2098"/>
      <c r="R31" s="2099"/>
      <c r="S31" s="2154"/>
      <c r="T31" s="2155"/>
      <c r="U31" s="451"/>
      <c r="V31" s="351"/>
      <c r="W31" s="351"/>
      <c r="X31" s="440"/>
      <c r="Y31" s="351"/>
      <c r="Z31" s="351"/>
      <c r="AA31" s="358"/>
    </row>
    <row r="32" spans="1:27" x14ac:dyDescent="0.25">
      <c r="A32" s="350"/>
      <c r="B32" s="468" t="s">
        <v>295</v>
      </c>
      <c r="C32" s="408"/>
      <c r="D32" s="411"/>
      <c r="E32" s="411"/>
      <c r="F32" s="405"/>
      <c r="G32" s="365"/>
      <c r="H32" s="2094"/>
      <c r="I32" s="2095"/>
      <c r="J32" s="2081"/>
      <c r="K32" s="2084"/>
      <c r="L32" s="2083"/>
      <c r="M32" s="365"/>
      <c r="N32" s="362"/>
      <c r="O32" s="361"/>
      <c r="P32" s="446"/>
      <c r="Q32" s="2098"/>
      <c r="R32" s="2099"/>
      <c r="S32" s="2154"/>
      <c r="T32" s="2155"/>
      <c r="U32" s="451"/>
      <c r="V32" s="351"/>
      <c r="W32" s="351"/>
      <c r="X32" s="440"/>
      <c r="Y32" s="351"/>
      <c r="Z32" s="351"/>
      <c r="AA32" s="358"/>
    </row>
    <row r="33" spans="1:27" x14ac:dyDescent="0.25">
      <c r="A33" s="350"/>
      <c r="B33" s="390" t="s">
        <v>266</v>
      </c>
      <c r="C33" s="410" t="s">
        <v>261</v>
      </c>
      <c r="D33" s="411">
        <v>103300</v>
      </c>
      <c r="E33" s="411">
        <v>104130</v>
      </c>
      <c r="F33" s="405"/>
      <c r="G33" s="365"/>
      <c r="H33" s="2094"/>
      <c r="I33" s="2095"/>
      <c r="J33" s="2081"/>
      <c r="K33" s="2084"/>
      <c r="L33" s="2083"/>
      <c r="M33" s="365"/>
      <c r="N33" s="362"/>
      <c r="O33" s="361"/>
      <c r="P33" s="446"/>
      <c r="Q33" s="2098"/>
      <c r="R33" s="2099"/>
      <c r="S33" s="2154"/>
      <c r="T33" s="2155"/>
      <c r="U33" s="451">
        <f>E33-D33</f>
        <v>830</v>
      </c>
      <c r="V33" s="351"/>
      <c r="W33" s="351"/>
      <c r="X33" s="444"/>
      <c r="Y33" s="351"/>
      <c r="Z33" s="351"/>
      <c r="AA33" s="358"/>
    </row>
    <row r="34" spans="1:27" x14ac:dyDescent="0.25">
      <c r="A34" s="417"/>
      <c r="B34" s="390" t="s">
        <v>266</v>
      </c>
      <c r="C34" s="410" t="s">
        <v>270</v>
      </c>
      <c r="D34" s="411">
        <v>103300</v>
      </c>
      <c r="E34" s="411">
        <v>104884</v>
      </c>
      <c r="F34" s="392"/>
      <c r="G34" s="365"/>
      <c r="H34" s="2094"/>
      <c r="I34" s="2095"/>
      <c r="J34" s="2081"/>
      <c r="K34" s="2084"/>
      <c r="L34" s="2083"/>
      <c r="M34" s="365"/>
      <c r="N34" s="362"/>
      <c r="O34" s="361"/>
      <c r="P34" s="446"/>
      <c r="Q34" s="2098"/>
      <c r="R34" s="2099"/>
      <c r="S34" s="2154">
        <f>E34-D34</f>
        <v>1584</v>
      </c>
      <c r="T34" s="2155"/>
      <c r="U34" s="423"/>
      <c r="V34" s="425"/>
      <c r="W34" s="425"/>
      <c r="X34" s="444"/>
      <c r="Y34" s="425"/>
      <c r="Z34" s="425"/>
      <c r="AA34" s="425"/>
    </row>
    <row r="35" spans="1:27" x14ac:dyDescent="0.25">
      <c r="A35" s="417"/>
      <c r="B35" s="390" t="s">
        <v>266</v>
      </c>
      <c r="C35" s="410" t="s">
        <v>296</v>
      </c>
      <c r="D35" s="411">
        <v>103939</v>
      </c>
      <c r="E35" s="411">
        <v>105089</v>
      </c>
      <c r="F35" s="405"/>
      <c r="G35" s="365">
        <f>ROUNDUP((E35-D35)*2/9,0)</f>
        <v>256</v>
      </c>
      <c r="H35" s="2094">
        <f>ROUNDUP(G35*0.075,0)</f>
        <v>20</v>
      </c>
      <c r="I35" s="2095"/>
      <c r="J35" s="2081">
        <f>ROUNDUP(G35*1.25/36,0)</f>
        <v>9</v>
      </c>
      <c r="K35" s="2084"/>
      <c r="L35" s="2083"/>
      <c r="M35" s="420"/>
      <c r="N35" s="421"/>
      <c r="O35" s="425"/>
      <c r="P35" s="421"/>
      <c r="Q35" s="2154">
        <f>E35-D35</f>
        <v>1150</v>
      </c>
      <c r="R35" s="2155"/>
      <c r="T35" s="478"/>
      <c r="U35" s="479"/>
      <c r="V35" s="425"/>
      <c r="W35" s="425"/>
      <c r="X35" s="444">
        <f>E35-D35</f>
        <v>1150</v>
      </c>
      <c r="Y35" s="425"/>
      <c r="Z35" s="425"/>
      <c r="AA35" s="425"/>
    </row>
    <row r="36" spans="1:27" x14ac:dyDescent="0.25">
      <c r="A36" s="350"/>
      <c r="B36" s="390" t="s">
        <v>266</v>
      </c>
      <c r="C36" s="410" t="s">
        <v>297</v>
      </c>
      <c r="D36" s="411">
        <v>104700</v>
      </c>
      <c r="E36" s="411">
        <v>104884</v>
      </c>
      <c r="F36" s="405"/>
      <c r="G36" s="365"/>
      <c r="H36" s="2094"/>
      <c r="I36" s="2095"/>
      <c r="J36" s="2081"/>
      <c r="K36" s="2082"/>
      <c r="L36" s="2083"/>
      <c r="M36" s="365">
        <f>V36</f>
        <v>160</v>
      </c>
      <c r="N36" s="362">
        <v>1</v>
      </c>
      <c r="O36" s="425">
        <f>ROUNDUP((V36/50)+1,0)</f>
        <v>5</v>
      </c>
      <c r="P36" s="421">
        <f>ROUNDUP((V36/50)+1,0)</f>
        <v>5</v>
      </c>
      <c r="Q36" s="422"/>
      <c r="R36" s="423"/>
      <c r="S36" s="424"/>
      <c r="T36" s="421"/>
      <c r="U36" s="423"/>
      <c r="V36" s="425">
        <v>160</v>
      </c>
      <c r="W36" s="351"/>
      <c r="X36" s="440"/>
      <c r="Y36" s="351"/>
      <c r="Z36" s="351"/>
      <c r="AA36" s="358"/>
    </row>
    <row r="37" spans="1:27" x14ac:dyDescent="0.25">
      <c r="A37" s="350"/>
      <c r="B37" s="390" t="s">
        <v>266</v>
      </c>
      <c r="C37" s="410" t="s">
        <v>298</v>
      </c>
      <c r="D37" s="411">
        <v>104924</v>
      </c>
      <c r="E37" s="411">
        <v>104967</v>
      </c>
      <c r="F37" s="392"/>
      <c r="G37" s="365"/>
      <c r="H37" s="2094"/>
      <c r="I37" s="2095"/>
      <c r="J37" s="2081"/>
      <c r="K37" s="2084"/>
      <c r="L37" s="2083"/>
      <c r="M37" s="365">
        <f>V37</f>
        <v>20</v>
      </c>
      <c r="N37" s="362">
        <v>1</v>
      </c>
      <c r="O37" s="425">
        <f>ROUNDUP((V37/50)+1,0)</f>
        <v>2</v>
      </c>
      <c r="P37" s="421">
        <f>ROUNDUP((V37/50)+1,0)</f>
        <v>2</v>
      </c>
      <c r="Q37" s="422"/>
      <c r="R37" s="423"/>
      <c r="S37" s="424"/>
      <c r="T37" s="421"/>
      <c r="U37" s="423"/>
      <c r="V37" s="425">
        <v>20</v>
      </c>
      <c r="W37" s="351"/>
      <c r="X37" s="440"/>
      <c r="Y37" s="351"/>
      <c r="Z37" s="351"/>
      <c r="AA37" s="358"/>
    </row>
    <row r="38" spans="1:27" x14ac:dyDescent="0.25">
      <c r="A38" s="350"/>
      <c r="B38" s="390" t="s">
        <v>266</v>
      </c>
      <c r="C38" s="410" t="s">
        <v>271</v>
      </c>
      <c r="D38" s="411">
        <v>104924</v>
      </c>
      <c r="E38" s="411">
        <v>105153</v>
      </c>
      <c r="F38" s="405"/>
      <c r="G38" s="365"/>
      <c r="H38" s="2094"/>
      <c r="I38" s="2095"/>
      <c r="J38" s="2081"/>
      <c r="K38" s="2084"/>
      <c r="L38" s="2083"/>
      <c r="M38" s="365"/>
      <c r="N38" s="362"/>
      <c r="O38" s="361"/>
      <c r="P38" s="446"/>
      <c r="Q38" s="2098"/>
      <c r="R38" s="2099"/>
      <c r="S38" s="2102">
        <f>E38-D38</f>
        <v>229</v>
      </c>
      <c r="T38" s="2103"/>
      <c r="U38" s="451"/>
      <c r="V38" s="351"/>
      <c r="W38" s="351"/>
      <c r="X38" s="440"/>
      <c r="Y38" s="351"/>
      <c r="Z38" s="351"/>
      <c r="AA38" s="358"/>
    </row>
    <row r="39" spans="1:27" x14ac:dyDescent="0.25">
      <c r="A39" s="350"/>
      <c r="B39" s="390"/>
      <c r="C39" s="410"/>
      <c r="D39" s="411"/>
      <c r="E39" s="411"/>
      <c r="F39" s="405"/>
      <c r="G39" s="365"/>
      <c r="H39" s="2094"/>
      <c r="I39" s="2095"/>
      <c r="J39" s="2081"/>
      <c r="K39" s="2084"/>
      <c r="L39" s="2083"/>
      <c r="M39" s="365"/>
      <c r="N39" s="362"/>
      <c r="O39" s="361"/>
      <c r="P39" s="446"/>
      <c r="Q39" s="2098"/>
      <c r="R39" s="2099"/>
      <c r="S39" s="2225"/>
      <c r="T39" s="2226"/>
      <c r="U39" s="451"/>
      <c r="V39" s="351"/>
      <c r="W39" s="351"/>
      <c r="X39" s="440"/>
      <c r="Y39" s="351"/>
      <c r="Z39" s="351"/>
      <c r="AA39" s="358"/>
    </row>
    <row r="40" spans="1:27" x14ac:dyDescent="0.25">
      <c r="A40" s="350"/>
      <c r="B40" s="390"/>
      <c r="C40" s="409"/>
      <c r="D40" s="411"/>
      <c r="E40" s="411"/>
      <c r="F40" s="361"/>
      <c r="G40" s="365"/>
      <c r="H40" s="2094"/>
      <c r="I40" s="2095"/>
      <c r="J40" s="2081"/>
      <c r="K40" s="2084"/>
      <c r="L40" s="2083"/>
      <c r="M40" s="365"/>
      <c r="N40" s="362"/>
      <c r="O40" s="361"/>
      <c r="P40" s="446"/>
      <c r="Q40" s="2098"/>
      <c r="R40" s="2099"/>
      <c r="S40" s="2154"/>
      <c r="T40" s="2155"/>
      <c r="U40" s="451"/>
      <c r="V40" s="351"/>
      <c r="W40" s="351"/>
      <c r="X40" s="440"/>
      <c r="Y40" s="351"/>
      <c r="Z40" s="351"/>
      <c r="AA40" s="358"/>
    </row>
    <row r="41" spans="1:27" x14ac:dyDescent="0.25">
      <c r="A41" s="353"/>
      <c r="B41" s="390"/>
      <c r="C41" s="409"/>
      <c r="D41" s="411"/>
      <c r="E41" s="411"/>
      <c r="F41" s="361"/>
      <c r="G41" s="365"/>
      <c r="H41" s="2094"/>
      <c r="I41" s="2095"/>
      <c r="J41" s="2081"/>
      <c r="K41" s="2082"/>
      <c r="L41" s="2083"/>
      <c r="M41" s="416"/>
      <c r="N41" s="368"/>
      <c r="O41" s="361"/>
      <c r="P41" s="368"/>
      <c r="Q41" s="2100"/>
      <c r="R41" s="2101"/>
      <c r="S41" s="2154"/>
      <c r="T41" s="2155"/>
      <c r="U41" s="451"/>
      <c r="V41" s="367"/>
      <c r="W41" s="367"/>
      <c r="X41" s="441"/>
      <c r="Y41" s="367"/>
      <c r="Z41" s="367"/>
      <c r="AA41" s="367"/>
    </row>
    <row r="42" spans="1:27" x14ac:dyDescent="0.25">
      <c r="A42" s="459"/>
      <c r="B42" s="390"/>
      <c r="C42" s="409"/>
      <c r="D42" s="411"/>
      <c r="E42" s="411"/>
      <c r="F42" s="425"/>
      <c r="G42" s="420"/>
      <c r="H42" s="461"/>
      <c r="I42" s="462"/>
      <c r="J42" s="463"/>
      <c r="K42" s="464"/>
      <c r="L42" s="465"/>
      <c r="M42" s="420"/>
      <c r="N42" s="450"/>
      <c r="O42" s="425"/>
      <c r="P42" s="450"/>
      <c r="Q42" s="466"/>
      <c r="R42" s="451"/>
      <c r="S42" s="460"/>
      <c r="T42" s="450"/>
      <c r="U42" s="451"/>
      <c r="V42" s="425"/>
      <c r="W42" s="425"/>
      <c r="X42" s="467"/>
      <c r="Y42" s="425"/>
      <c r="Z42" s="425"/>
      <c r="AA42" s="425"/>
    </row>
    <row r="43" spans="1:27" x14ac:dyDescent="0.25">
      <c r="A43" s="350"/>
      <c r="B43" s="390"/>
      <c r="C43" s="409"/>
      <c r="D43" s="411"/>
      <c r="E43" s="411"/>
      <c r="F43" s="361"/>
      <c r="G43" s="365"/>
      <c r="H43" s="2094"/>
      <c r="I43" s="2095"/>
      <c r="J43" s="2081"/>
      <c r="K43" s="2082"/>
      <c r="L43" s="2083"/>
      <c r="M43" s="365"/>
      <c r="N43" s="362"/>
      <c r="O43" s="361"/>
      <c r="P43" s="446"/>
      <c r="Q43" s="2098"/>
      <c r="R43" s="2099"/>
      <c r="S43" s="2154"/>
      <c r="T43" s="2155"/>
      <c r="U43" s="451"/>
      <c r="V43" s="351"/>
      <c r="W43" s="351"/>
      <c r="X43" s="440"/>
      <c r="Y43" s="351"/>
      <c r="Z43" s="351"/>
      <c r="AA43" s="358"/>
    </row>
    <row r="44" spans="1:27" x14ac:dyDescent="0.25">
      <c r="A44" s="350"/>
      <c r="B44" s="390"/>
      <c r="C44" s="409"/>
      <c r="D44" s="411"/>
      <c r="E44" s="411"/>
      <c r="F44" s="361"/>
      <c r="G44" s="365"/>
      <c r="H44" s="2094"/>
      <c r="I44" s="2095"/>
      <c r="J44" s="2081"/>
      <c r="K44" s="2082"/>
      <c r="L44" s="2083"/>
      <c r="M44" s="365"/>
      <c r="N44" s="362"/>
      <c r="O44" s="361"/>
      <c r="P44" s="446"/>
      <c r="Q44" s="2098"/>
      <c r="R44" s="2099"/>
      <c r="S44" s="2154"/>
      <c r="T44" s="2155"/>
      <c r="U44" s="451"/>
      <c r="V44" s="351"/>
      <c r="W44" s="351"/>
      <c r="X44" s="440"/>
      <c r="Y44" s="351"/>
      <c r="Z44" s="351"/>
      <c r="AA44" s="358"/>
    </row>
    <row r="45" spans="1:27" x14ac:dyDescent="0.25">
      <c r="A45" s="350"/>
      <c r="B45" s="390"/>
      <c r="C45" s="409"/>
      <c r="D45" s="411"/>
      <c r="E45" s="411"/>
      <c r="F45" s="361"/>
      <c r="G45" s="365"/>
      <c r="H45" s="2094"/>
      <c r="I45" s="2095"/>
      <c r="J45" s="2081"/>
      <c r="K45" s="2082"/>
      <c r="L45" s="2083"/>
      <c r="M45" s="365"/>
      <c r="N45" s="362"/>
      <c r="O45" s="361"/>
      <c r="P45" s="446"/>
      <c r="Q45" s="2098"/>
      <c r="R45" s="2099"/>
      <c r="S45" s="2154"/>
      <c r="T45" s="2155"/>
      <c r="U45" s="451"/>
      <c r="V45" s="352"/>
      <c r="W45" s="351"/>
      <c r="X45" s="440"/>
      <c r="Y45" s="351"/>
      <c r="Z45" s="351"/>
      <c r="AA45" s="358"/>
    </row>
    <row r="46" spans="1:27" x14ac:dyDescent="0.25">
      <c r="A46" s="417"/>
      <c r="B46" s="475"/>
      <c r="C46" s="476"/>
      <c r="D46" s="418"/>
      <c r="E46" s="418"/>
      <c r="F46" s="425"/>
      <c r="G46" s="420"/>
      <c r="H46" s="470"/>
      <c r="I46" s="471"/>
      <c r="J46" s="472"/>
      <c r="K46" s="477"/>
      <c r="L46" s="474"/>
      <c r="M46" s="420"/>
      <c r="N46" s="421"/>
      <c r="O46" s="425"/>
      <c r="P46" s="421"/>
      <c r="Q46" s="422"/>
      <c r="R46" s="423"/>
      <c r="S46" s="424"/>
      <c r="T46" s="421"/>
      <c r="U46" s="423"/>
      <c r="V46" s="444"/>
      <c r="W46" s="425"/>
      <c r="X46" s="467"/>
      <c r="Y46" s="425"/>
      <c r="Z46" s="425"/>
      <c r="AA46" s="425"/>
    </row>
    <row r="47" spans="1:27" x14ac:dyDescent="0.25">
      <c r="A47" s="417"/>
      <c r="B47" s="475"/>
      <c r="C47" s="476"/>
      <c r="D47" s="418"/>
      <c r="E47" s="418"/>
      <c r="F47" s="425"/>
      <c r="G47" s="420"/>
      <c r="H47" s="470"/>
      <c r="I47" s="471"/>
      <c r="J47" s="472"/>
      <c r="K47" s="477"/>
      <c r="L47" s="474"/>
      <c r="M47" s="420"/>
      <c r="N47" s="421"/>
      <c r="O47" s="425"/>
      <c r="P47" s="421"/>
      <c r="Q47" s="422"/>
      <c r="R47" s="423"/>
      <c r="S47" s="424"/>
      <c r="T47" s="421"/>
      <c r="U47" s="423"/>
      <c r="V47" s="444"/>
      <c r="W47" s="425"/>
      <c r="X47" s="467"/>
      <c r="Y47" s="425"/>
      <c r="Z47" s="425"/>
      <c r="AA47" s="425"/>
    </row>
    <row r="48" spans="1:27" x14ac:dyDescent="0.25">
      <c r="A48" s="417"/>
      <c r="B48" s="475"/>
      <c r="C48" s="476"/>
      <c r="D48" s="418"/>
      <c r="E48" s="418"/>
      <c r="F48" s="425"/>
      <c r="G48" s="420"/>
      <c r="H48" s="470"/>
      <c r="I48" s="471"/>
      <c r="J48" s="472"/>
      <c r="K48" s="477"/>
      <c r="L48" s="474"/>
      <c r="M48" s="420"/>
      <c r="N48" s="421"/>
      <c r="O48" s="425"/>
      <c r="P48" s="421"/>
      <c r="Q48" s="422"/>
      <c r="R48" s="423"/>
      <c r="S48" s="424"/>
      <c r="T48" s="421"/>
      <c r="U48" s="423"/>
      <c r="V48" s="444"/>
      <c r="W48" s="425"/>
      <c r="X48" s="467"/>
      <c r="Y48" s="425"/>
      <c r="Z48" s="425"/>
      <c r="AA48" s="425"/>
    </row>
    <row r="49" spans="1:27" x14ac:dyDescent="0.25">
      <c r="A49" s="417"/>
      <c r="B49" s="475"/>
      <c r="C49" s="476"/>
      <c r="D49" s="418"/>
      <c r="E49" s="418"/>
      <c r="F49" s="425"/>
      <c r="G49" s="420"/>
      <c r="H49" s="470"/>
      <c r="I49" s="471"/>
      <c r="J49" s="472"/>
      <c r="K49" s="477"/>
      <c r="L49" s="474"/>
      <c r="M49" s="420"/>
      <c r="N49" s="421"/>
      <c r="O49" s="425"/>
      <c r="P49" s="421"/>
      <c r="Q49" s="422"/>
      <c r="R49" s="423"/>
      <c r="S49" s="424"/>
      <c r="T49" s="421"/>
      <c r="U49" s="423"/>
      <c r="V49" s="444"/>
      <c r="W49" s="425"/>
      <c r="X49" s="467"/>
      <c r="Y49" s="425"/>
      <c r="Z49" s="425"/>
      <c r="AA49" s="425"/>
    </row>
    <row r="50" spans="1:27" x14ac:dyDescent="0.25">
      <c r="A50" s="417"/>
      <c r="B50" s="475"/>
      <c r="C50" s="476"/>
      <c r="D50" s="418"/>
      <c r="E50" s="418"/>
      <c r="F50" s="425"/>
      <c r="G50" s="420"/>
      <c r="H50" s="470"/>
      <c r="I50" s="471"/>
      <c r="J50" s="472"/>
      <c r="K50" s="477"/>
      <c r="L50" s="474"/>
      <c r="M50" s="420"/>
      <c r="N50" s="421"/>
      <c r="O50" s="425"/>
      <c r="P50" s="421"/>
      <c r="Q50" s="422"/>
      <c r="R50" s="423"/>
      <c r="S50" s="424"/>
      <c r="T50" s="421"/>
      <c r="U50" s="423"/>
      <c r="V50" s="444"/>
      <c r="W50" s="425"/>
      <c r="X50" s="467"/>
      <c r="Y50" s="425"/>
      <c r="Z50" s="425"/>
      <c r="AA50" s="425"/>
    </row>
    <row r="51" spans="1:27" x14ac:dyDescent="0.25">
      <c r="A51" s="459"/>
      <c r="B51" s="469"/>
      <c r="C51" s="409"/>
      <c r="D51" s="411"/>
      <c r="E51" s="411"/>
      <c r="F51" s="425"/>
      <c r="G51" s="420"/>
      <c r="H51" s="461"/>
      <c r="I51" s="462"/>
      <c r="J51" s="463"/>
      <c r="K51" s="473"/>
      <c r="L51" s="465"/>
      <c r="M51" s="420"/>
      <c r="N51" s="450"/>
      <c r="O51" s="425"/>
      <c r="P51" s="450"/>
      <c r="Q51" s="466"/>
      <c r="R51" s="451"/>
      <c r="S51" s="460"/>
      <c r="T51" s="450"/>
      <c r="U51" s="451"/>
      <c r="V51" s="444"/>
      <c r="W51" s="425"/>
      <c r="X51" s="467"/>
      <c r="Y51" s="425"/>
      <c r="Z51" s="425"/>
      <c r="AA51" s="425"/>
    </row>
    <row r="52" spans="1:27" x14ac:dyDescent="0.25">
      <c r="A52" s="350"/>
      <c r="B52" s="390"/>
      <c r="C52" s="409"/>
      <c r="D52" s="411"/>
      <c r="E52" s="411"/>
      <c r="F52" s="361"/>
      <c r="G52" s="365"/>
      <c r="H52" s="2094"/>
      <c r="I52" s="2095"/>
      <c r="J52" s="2081"/>
      <c r="K52" s="2082"/>
      <c r="L52" s="2083"/>
      <c r="M52" s="365"/>
      <c r="N52" s="362"/>
      <c r="O52" s="361"/>
      <c r="P52" s="446"/>
      <c r="Q52" s="2098"/>
      <c r="R52" s="2099"/>
      <c r="S52" s="2154"/>
      <c r="T52" s="2155"/>
      <c r="U52" s="451"/>
      <c r="V52" s="351"/>
      <c r="W52" s="351"/>
      <c r="X52" s="440"/>
      <c r="Y52" s="351"/>
      <c r="Z52" s="351"/>
      <c r="AA52" s="358"/>
    </row>
    <row r="53" spans="1:27" x14ac:dyDescent="0.25">
      <c r="A53" s="350"/>
      <c r="B53" s="390"/>
      <c r="C53" s="409"/>
      <c r="D53" s="411"/>
      <c r="E53" s="411"/>
      <c r="F53" s="361"/>
      <c r="G53" s="365"/>
      <c r="H53" s="2094"/>
      <c r="I53" s="2095"/>
      <c r="J53" s="2081"/>
      <c r="K53" s="2084"/>
      <c r="L53" s="2083"/>
      <c r="M53" s="365"/>
      <c r="N53" s="362"/>
      <c r="O53" s="361"/>
      <c r="P53" s="446"/>
      <c r="Q53" s="2098"/>
      <c r="R53" s="2099"/>
      <c r="S53" s="2154"/>
      <c r="T53" s="2155"/>
      <c r="U53" s="451"/>
      <c r="V53" s="351"/>
      <c r="W53" s="351"/>
      <c r="X53" s="440"/>
      <c r="Y53" s="351"/>
      <c r="Z53" s="351"/>
      <c r="AA53" s="358"/>
    </row>
    <row r="54" spans="1:27" x14ac:dyDescent="0.25">
      <c r="A54" s="350"/>
      <c r="B54" s="390"/>
      <c r="C54" s="409"/>
      <c r="D54" s="411"/>
      <c r="E54" s="411"/>
      <c r="F54" s="361"/>
      <c r="G54" s="365"/>
      <c r="H54" s="2094"/>
      <c r="I54" s="2095"/>
      <c r="J54" s="2081"/>
      <c r="K54" s="2084"/>
      <c r="L54" s="2083"/>
      <c r="M54" s="365"/>
      <c r="N54" s="362"/>
      <c r="O54" s="361"/>
      <c r="P54" s="446"/>
      <c r="Q54" s="2098"/>
      <c r="R54" s="2099"/>
      <c r="S54" s="2154"/>
      <c r="T54" s="2155"/>
      <c r="U54" s="451"/>
      <c r="V54" s="351"/>
      <c r="W54" s="351"/>
      <c r="X54" s="440"/>
      <c r="Y54" s="351"/>
      <c r="Z54" s="351"/>
      <c r="AA54" s="358"/>
    </row>
    <row r="55" spans="1:27" x14ac:dyDescent="0.25">
      <c r="A55" s="350"/>
      <c r="B55" s="390"/>
      <c r="C55" s="409"/>
      <c r="D55" s="411"/>
      <c r="E55" s="411"/>
      <c r="F55" s="361"/>
      <c r="G55" s="365"/>
      <c r="H55" s="2094"/>
      <c r="I55" s="2095"/>
      <c r="J55" s="2081"/>
      <c r="K55" s="2084"/>
      <c r="L55" s="2083"/>
      <c r="M55" s="365"/>
      <c r="N55" s="362"/>
      <c r="O55" s="361"/>
      <c r="P55" s="446"/>
      <c r="Q55" s="2098"/>
      <c r="R55" s="2099"/>
      <c r="S55" s="2154"/>
      <c r="T55" s="2155"/>
      <c r="U55" s="451"/>
      <c r="V55" s="351"/>
      <c r="W55" s="351"/>
      <c r="X55" s="440"/>
      <c r="Y55" s="351"/>
      <c r="Z55" s="351"/>
      <c r="AA55" s="358"/>
    </row>
    <row r="56" spans="1:27" x14ac:dyDescent="0.25">
      <c r="A56" s="360"/>
      <c r="B56" s="390"/>
      <c r="C56" s="409"/>
      <c r="D56" s="411"/>
      <c r="E56" s="411"/>
      <c r="F56" s="361"/>
      <c r="G56" s="365"/>
      <c r="H56" s="2094"/>
      <c r="I56" s="2095"/>
      <c r="J56" s="2081"/>
      <c r="K56" s="2084"/>
      <c r="L56" s="2083"/>
      <c r="M56" s="365"/>
      <c r="N56" s="362"/>
      <c r="O56" s="361"/>
      <c r="P56" s="425"/>
      <c r="Q56" s="2100"/>
      <c r="R56" s="2101"/>
      <c r="S56" s="2154"/>
      <c r="T56" s="2155"/>
      <c r="U56" s="451"/>
      <c r="V56" s="361"/>
      <c r="W56" s="361"/>
      <c r="X56" s="442"/>
      <c r="Y56" s="361"/>
      <c r="Z56" s="361"/>
      <c r="AA56" s="361"/>
    </row>
    <row r="57" spans="1:27" x14ac:dyDescent="0.25">
      <c r="A57" s="360"/>
      <c r="B57" s="390"/>
      <c r="C57" s="409"/>
      <c r="D57" s="411"/>
      <c r="E57" s="411"/>
      <c r="F57" s="361"/>
      <c r="G57" s="365"/>
      <c r="H57" s="2094"/>
      <c r="I57" s="2095"/>
      <c r="J57" s="2081"/>
      <c r="K57" s="2084"/>
      <c r="L57" s="2083"/>
      <c r="M57" s="365"/>
      <c r="N57" s="362"/>
      <c r="O57" s="361"/>
      <c r="P57" s="425"/>
      <c r="Q57" s="2100"/>
      <c r="R57" s="2101"/>
      <c r="S57" s="2154"/>
      <c r="T57" s="2155"/>
      <c r="U57" s="451"/>
      <c r="V57" s="361"/>
      <c r="W57" s="361"/>
      <c r="X57" s="442"/>
      <c r="Y57" s="361"/>
      <c r="Z57" s="361"/>
      <c r="AA57" s="361"/>
    </row>
    <row r="58" spans="1:27" x14ac:dyDescent="0.25">
      <c r="A58" s="360"/>
      <c r="B58" s="390"/>
      <c r="C58" s="409"/>
      <c r="D58" s="411"/>
      <c r="E58" s="411"/>
      <c r="F58" s="361"/>
      <c r="G58" s="365"/>
      <c r="H58" s="2094"/>
      <c r="I58" s="2095"/>
      <c r="J58" s="2081"/>
      <c r="K58" s="2084"/>
      <c r="L58" s="2083"/>
      <c r="M58" s="365"/>
      <c r="N58" s="362"/>
      <c r="O58" s="361"/>
      <c r="P58" s="450"/>
      <c r="Q58" s="2100"/>
      <c r="R58" s="2101"/>
      <c r="S58" s="2154"/>
      <c r="T58" s="2155"/>
      <c r="U58" s="451"/>
      <c r="V58" s="361"/>
      <c r="W58" s="361"/>
      <c r="X58" s="442"/>
      <c r="Y58" s="361"/>
      <c r="Z58" s="361"/>
      <c r="AA58" s="361"/>
    </row>
    <row r="59" spans="1:27" x14ac:dyDescent="0.25">
      <c r="A59" s="353"/>
      <c r="B59" s="390"/>
      <c r="C59" s="428"/>
      <c r="D59" s="429"/>
      <c r="E59" s="429"/>
      <c r="F59" s="430"/>
      <c r="G59" s="365"/>
      <c r="H59" s="2094"/>
      <c r="I59" s="2095"/>
      <c r="J59" s="2081"/>
      <c r="K59" s="2084"/>
      <c r="L59" s="2083"/>
      <c r="M59" s="365"/>
      <c r="N59" s="362"/>
      <c r="O59" s="361"/>
      <c r="P59" s="450"/>
      <c r="Q59" s="2100"/>
      <c r="R59" s="2101"/>
      <c r="S59" s="2154"/>
      <c r="T59" s="2155"/>
      <c r="U59" s="451"/>
      <c r="V59" s="354"/>
      <c r="W59" s="354"/>
      <c r="X59" s="443"/>
      <c r="Y59" s="354"/>
      <c r="Z59" s="354"/>
      <c r="AA59" s="358"/>
    </row>
    <row r="60" spans="1:27" ht="15.75" thickBot="1" x14ac:dyDescent="0.3">
      <c r="A60" s="350"/>
      <c r="B60" s="390"/>
      <c r="C60" s="2124" t="s">
        <v>187</v>
      </c>
      <c r="D60" s="2125"/>
      <c r="E60" s="2125"/>
      <c r="F60" s="2126"/>
      <c r="G60" s="375">
        <f>SUM(G18:G59)</f>
        <v>616</v>
      </c>
      <c r="H60" s="2096">
        <f>SUM(H20:H59)</f>
        <v>48</v>
      </c>
      <c r="I60" s="2097"/>
      <c r="J60" s="2085">
        <f>SUM(J20:J59)</f>
        <v>23</v>
      </c>
      <c r="K60" s="2086"/>
      <c r="L60" s="2087"/>
      <c r="M60" s="375">
        <f>SUM(M18:M59)</f>
        <v>1040</v>
      </c>
      <c r="N60" s="454">
        <f>SUM(N18:N59)</f>
        <v>5</v>
      </c>
      <c r="O60" s="433">
        <f>SUM(O15:O59)</f>
        <v>29</v>
      </c>
      <c r="P60" s="454">
        <f>SUM(P15:P59)</f>
        <v>29</v>
      </c>
      <c r="Q60" s="2112">
        <f>SUM(Q18:Q59)</f>
        <v>4778</v>
      </c>
      <c r="R60" s="2113"/>
      <c r="S60" s="2227">
        <f>SUM(S17:S59)</f>
        <v>3429</v>
      </c>
      <c r="T60" s="2228"/>
      <c r="U60" s="414">
        <f>SUM(U16:U59)</f>
        <v>3583</v>
      </c>
      <c r="V60" s="393">
        <f>SUM(V15:V59)</f>
        <v>1040</v>
      </c>
      <c r="W60" s="393"/>
      <c r="X60" s="433">
        <f>SUM(X15:X59)</f>
        <v>3806</v>
      </c>
      <c r="Y60" s="393"/>
      <c r="Z60" s="393"/>
      <c r="AA60" s="393"/>
    </row>
    <row r="61" spans="1:27" x14ac:dyDescent="0.25">
      <c r="A61" s="350"/>
      <c r="B61" s="390"/>
      <c r="C61" s="2124" t="s">
        <v>240</v>
      </c>
      <c r="D61" s="2125"/>
      <c r="E61" s="2125"/>
      <c r="F61" s="2126"/>
      <c r="G61" s="378"/>
      <c r="H61" s="2088"/>
      <c r="I61" s="2090"/>
      <c r="J61" s="2088"/>
      <c r="K61" s="2089"/>
      <c r="L61" s="2090"/>
      <c r="M61" s="378"/>
      <c r="N61" s="394"/>
      <c r="O61" s="394"/>
      <c r="P61" s="435"/>
      <c r="Q61" s="2114">
        <f>Q60/5280</f>
        <v>0.90492424242424241</v>
      </c>
      <c r="R61" s="2115"/>
      <c r="S61" s="2229">
        <f>S60/5280</f>
        <v>0.64943181818181817</v>
      </c>
      <c r="T61" s="2230"/>
      <c r="U61" s="427"/>
      <c r="V61" s="395"/>
      <c r="W61" s="395"/>
      <c r="X61" s="394">
        <f>X60/5280</f>
        <v>0.72083333333333333</v>
      </c>
      <c r="Y61" s="395"/>
      <c r="Z61" s="395"/>
      <c r="AA61" s="395"/>
    </row>
    <row r="62" spans="1:27" ht="15.75" thickBot="1" x14ac:dyDescent="0.3">
      <c r="A62" s="350"/>
      <c r="B62" s="390"/>
      <c r="C62" s="2124" t="s">
        <v>188</v>
      </c>
      <c r="D62" s="2125"/>
      <c r="E62" s="2125"/>
      <c r="F62" s="2126"/>
      <c r="G62" s="375">
        <f>G60</f>
        <v>616</v>
      </c>
      <c r="H62" s="2091">
        <f>H60</f>
        <v>48</v>
      </c>
      <c r="I62" s="2093"/>
      <c r="J62" s="2091">
        <f>J60</f>
        <v>23</v>
      </c>
      <c r="K62" s="2092"/>
      <c r="L62" s="2093"/>
      <c r="M62" s="375">
        <f>M60</f>
        <v>1040</v>
      </c>
      <c r="N62" s="376">
        <f>N60</f>
        <v>5</v>
      </c>
      <c r="O62" s="434">
        <f>O60</f>
        <v>29</v>
      </c>
      <c r="P62" s="436">
        <f>P60</f>
        <v>29</v>
      </c>
      <c r="Q62" s="2110">
        <f>Q61</f>
        <v>0.90492424242424241</v>
      </c>
      <c r="R62" s="2111">
        <f>R60</f>
        <v>0</v>
      </c>
      <c r="S62" s="2231">
        <f>S61</f>
        <v>0.64943181818181817</v>
      </c>
      <c r="T62" s="2232">
        <f>T61</f>
        <v>0</v>
      </c>
      <c r="U62" s="437">
        <f>U60</f>
        <v>3583</v>
      </c>
      <c r="V62" s="373">
        <f>V60</f>
        <v>1040</v>
      </c>
      <c r="W62" s="373"/>
      <c r="X62" s="374">
        <f>X61</f>
        <v>0.72083333333333333</v>
      </c>
      <c r="Y62" s="373"/>
      <c r="Z62" s="373"/>
      <c r="AA62" s="377"/>
    </row>
    <row r="63" spans="1:27" ht="18" customHeight="1" x14ac:dyDescent="0.25">
      <c r="A63" s="2127" t="s">
        <v>10</v>
      </c>
      <c r="B63" s="2128"/>
      <c r="C63" s="2128"/>
      <c r="D63" s="2128"/>
      <c r="E63" s="2128"/>
      <c r="F63" s="2129"/>
      <c r="G63" s="2133">
        <f>G62</f>
        <v>616</v>
      </c>
      <c r="H63" s="2140">
        <f>H62</f>
        <v>48</v>
      </c>
      <c r="I63" s="2141"/>
      <c r="J63" s="2140">
        <f>J62</f>
        <v>23</v>
      </c>
      <c r="K63" s="2144"/>
      <c r="L63" s="2141"/>
      <c r="M63" s="2133">
        <f>M62</f>
        <v>1040</v>
      </c>
      <c r="N63" s="2135">
        <f>N62</f>
        <v>5</v>
      </c>
      <c r="O63" s="2136">
        <f>O62</f>
        <v>29</v>
      </c>
      <c r="P63" s="2138">
        <f>P62</f>
        <v>29</v>
      </c>
      <c r="Q63" s="2116">
        <f>Q62+S62</f>
        <v>1.5543560606060605</v>
      </c>
      <c r="R63" s="2117"/>
      <c r="S63" s="2117"/>
      <c r="T63" s="2118"/>
      <c r="U63" s="2122">
        <f>U62</f>
        <v>3583</v>
      </c>
      <c r="V63" s="2104">
        <f>V62</f>
        <v>1040</v>
      </c>
      <c r="W63" s="2104"/>
      <c r="X63" s="2106">
        <f>X62</f>
        <v>0.72083333333333333</v>
      </c>
      <c r="Y63" s="2108"/>
      <c r="Z63" s="456"/>
      <c r="AA63" s="457"/>
    </row>
    <row r="64" spans="1:27" ht="18" customHeight="1" x14ac:dyDescent="0.25">
      <c r="A64" s="2130"/>
      <c r="B64" s="2131"/>
      <c r="C64" s="2131"/>
      <c r="D64" s="2131"/>
      <c r="E64" s="2131"/>
      <c r="F64" s="2132"/>
      <c r="G64" s="2134"/>
      <c r="H64" s="2142"/>
      <c r="I64" s="2143"/>
      <c r="J64" s="2142"/>
      <c r="K64" s="2145"/>
      <c r="L64" s="2143"/>
      <c r="M64" s="2134"/>
      <c r="N64" s="2134"/>
      <c r="O64" s="2137"/>
      <c r="P64" s="2139"/>
      <c r="Q64" s="2119"/>
      <c r="R64" s="2120"/>
      <c r="S64" s="2120"/>
      <c r="T64" s="2121"/>
      <c r="U64" s="2123"/>
      <c r="V64" s="2105"/>
      <c r="W64" s="2105"/>
      <c r="X64" s="2107"/>
      <c r="Y64" s="2109"/>
      <c r="Z64" s="455"/>
      <c r="AA64" s="458"/>
    </row>
    <row r="67" ht="15" customHeight="1" x14ac:dyDescent="0.25"/>
  </sheetData>
  <mergeCells count="208"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376" t="s">
        <v>262</v>
      </c>
      <c r="B1" s="2397" t="s">
        <v>265</v>
      </c>
      <c r="C1" s="2399" t="s">
        <v>263</v>
      </c>
      <c r="D1" s="2401" t="s">
        <v>239</v>
      </c>
      <c r="E1" s="2402"/>
      <c r="F1" s="2399" t="s">
        <v>28</v>
      </c>
      <c r="G1" s="930">
        <v>254</v>
      </c>
      <c r="H1" s="2406">
        <v>407</v>
      </c>
      <c r="I1" s="2407"/>
      <c r="J1" s="2411">
        <v>442</v>
      </c>
      <c r="K1" s="2412"/>
      <c r="L1" s="2413"/>
      <c r="M1" s="931">
        <v>614</v>
      </c>
      <c r="N1" s="2414">
        <v>614</v>
      </c>
      <c r="O1" s="2412"/>
      <c r="P1" s="2413"/>
      <c r="Q1" s="931">
        <v>614</v>
      </c>
      <c r="R1" s="931">
        <v>614</v>
      </c>
      <c r="S1" s="2415">
        <v>614</v>
      </c>
      <c r="T1" s="2416"/>
      <c r="U1" s="2378">
        <v>614</v>
      </c>
      <c r="V1" s="2379"/>
      <c r="W1" s="396">
        <v>614</v>
      </c>
      <c r="X1" s="396">
        <v>622</v>
      </c>
      <c r="Y1" s="931"/>
      <c r="Z1" s="932">
        <v>618</v>
      </c>
      <c r="AA1" s="933"/>
      <c r="AB1" s="933"/>
      <c r="AC1" s="933"/>
      <c r="AD1" s="933"/>
      <c r="AE1" s="933"/>
      <c r="AF1" s="933"/>
    </row>
    <row r="2" spans="1:32" x14ac:dyDescent="0.25">
      <c r="A2" s="2376"/>
      <c r="B2" s="2397"/>
      <c r="C2" s="2400"/>
      <c r="D2" s="2403"/>
      <c r="E2" s="2404"/>
      <c r="F2" s="2400"/>
      <c r="G2" s="2380" t="s">
        <v>513</v>
      </c>
      <c r="H2" s="2383" t="s">
        <v>512</v>
      </c>
      <c r="I2" s="2386" t="s">
        <v>505</v>
      </c>
      <c r="J2" s="2389" t="s">
        <v>490</v>
      </c>
      <c r="K2" s="2392" t="s">
        <v>514</v>
      </c>
      <c r="L2" s="2395" t="s">
        <v>217</v>
      </c>
      <c r="M2" s="2358" t="s">
        <v>253</v>
      </c>
      <c r="N2" s="2380" t="s">
        <v>491</v>
      </c>
      <c r="O2" s="2392" t="s">
        <v>492</v>
      </c>
      <c r="P2" s="2408" t="s">
        <v>493</v>
      </c>
      <c r="Q2" s="2358" t="s">
        <v>517</v>
      </c>
      <c r="R2" s="2358" t="s">
        <v>252</v>
      </c>
      <c r="S2" s="2367" t="s">
        <v>254</v>
      </c>
      <c r="T2" s="2370" t="s">
        <v>494</v>
      </c>
      <c r="U2" s="2367" t="s">
        <v>254</v>
      </c>
      <c r="V2" s="2370" t="s">
        <v>495</v>
      </c>
      <c r="W2" s="2373" t="s">
        <v>278</v>
      </c>
      <c r="X2" s="2375" t="s">
        <v>257</v>
      </c>
      <c r="Y2" s="2358"/>
      <c r="Z2" s="2358" t="s">
        <v>285</v>
      </c>
      <c r="AA2" s="2361"/>
      <c r="AB2" s="2364"/>
      <c r="AC2" s="2361"/>
      <c r="AD2" s="1034"/>
      <c r="AE2" s="1034"/>
      <c r="AF2" s="2361"/>
    </row>
    <row r="3" spans="1:32" x14ac:dyDescent="0.25">
      <c r="A3" s="2376"/>
      <c r="B3" s="2397"/>
      <c r="C3" s="2400"/>
      <c r="D3" s="2403"/>
      <c r="E3" s="2404"/>
      <c r="F3" s="2400"/>
      <c r="G3" s="2381"/>
      <c r="H3" s="2384"/>
      <c r="I3" s="2387"/>
      <c r="J3" s="2390"/>
      <c r="K3" s="2393"/>
      <c r="L3" s="2387"/>
      <c r="M3" s="2359"/>
      <c r="N3" s="2381"/>
      <c r="O3" s="2393"/>
      <c r="P3" s="2409"/>
      <c r="Q3" s="2359"/>
      <c r="R3" s="2359"/>
      <c r="S3" s="2368"/>
      <c r="T3" s="2371"/>
      <c r="U3" s="2368"/>
      <c r="V3" s="2371"/>
      <c r="W3" s="2359"/>
      <c r="X3" s="2376"/>
      <c r="Y3" s="2359"/>
      <c r="Z3" s="2359"/>
      <c r="AA3" s="2362"/>
      <c r="AB3" s="2365"/>
      <c r="AC3" s="2362"/>
      <c r="AD3" s="1031"/>
      <c r="AE3" s="1031"/>
      <c r="AF3" s="2362"/>
    </row>
    <row r="4" spans="1:32" x14ac:dyDescent="0.25">
      <c r="A4" s="2376"/>
      <c r="B4" s="2397"/>
      <c r="C4" s="2400"/>
      <c r="D4" s="2403"/>
      <c r="E4" s="2404"/>
      <c r="F4" s="2400"/>
      <c r="G4" s="2381"/>
      <c r="H4" s="2384"/>
      <c r="I4" s="2387"/>
      <c r="J4" s="2390"/>
      <c r="K4" s="2393"/>
      <c r="L4" s="2387"/>
      <c r="M4" s="2359"/>
      <c r="N4" s="2381"/>
      <c r="O4" s="2393"/>
      <c r="P4" s="2409"/>
      <c r="Q4" s="2359"/>
      <c r="R4" s="2359"/>
      <c r="S4" s="2368"/>
      <c r="T4" s="2371"/>
      <c r="U4" s="2368"/>
      <c r="V4" s="2371"/>
      <c r="W4" s="2359"/>
      <c r="X4" s="2376"/>
      <c r="Y4" s="2359"/>
      <c r="Z4" s="2359"/>
      <c r="AA4" s="2362"/>
      <c r="AB4" s="2365"/>
      <c r="AC4" s="2362"/>
      <c r="AD4" s="1031"/>
      <c r="AE4" s="1031"/>
      <c r="AF4" s="2362"/>
    </row>
    <row r="5" spans="1:32" x14ac:dyDescent="0.25">
      <c r="A5" s="2376"/>
      <c r="B5" s="2397"/>
      <c r="C5" s="2400"/>
      <c r="D5" s="2403"/>
      <c r="E5" s="2404"/>
      <c r="F5" s="2400"/>
      <c r="G5" s="2381"/>
      <c r="H5" s="2384"/>
      <c r="I5" s="2387"/>
      <c r="J5" s="2390"/>
      <c r="K5" s="2393"/>
      <c r="L5" s="2387"/>
      <c r="M5" s="2359"/>
      <c r="N5" s="2381"/>
      <c r="O5" s="2393"/>
      <c r="P5" s="2409"/>
      <c r="Q5" s="2359"/>
      <c r="R5" s="2359"/>
      <c r="S5" s="2368"/>
      <c r="T5" s="2371"/>
      <c r="U5" s="2368"/>
      <c r="V5" s="2371"/>
      <c r="W5" s="2359"/>
      <c r="X5" s="2376"/>
      <c r="Y5" s="2359"/>
      <c r="Z5" s="2359"/>
      <c r="AA5" s="2362"/>
      <c r="AB5" s="2365"/>
      <c r="AC5" s="2362"/>
      <c r="AD5" s="1031"/>
      <c r="AE5" s="1031"/>
      <c r="AF5" s="2362"/>
    </row>
    <row r="6" spans="1:32" x14ac:dyDescent="0.25">
      <c r="A6" s="2376"/>
      <c r="B6" s="2397"/>
      <c r="C6" s="2400"/>
      <c r="D6" s="2403"/>
      <c r="E6" s="2404"/>
      <c r="F6" s="2400"/>
      <c r="G6" s="2381"/>
      <c r="H6" s="2384"/>
      <c r="I6" s="2387"/>
      <c r="J6" s="2390"/>
      <c r="K6" s="2393"/>
      <c r="L6" s="2387"/>
      <c r="M6" s="2359"/>
      <c r="N6" s="2381"/>
      <c r="O6" s="2393"/>
      <c r="P6" s="2409"/>
      <c r="Q6" s="2359"/>
      <c r="R6" s="2359"/>
      <c r="S6" s="2368"/>
      <c r="T6" s="2371"/>
      <c r="U6" s="2368"/>
      <c r="V6" s="2371"/>
      <c r="W6" s="2359"/>
      <c r="X6" s="2376"/>
      <c r="Y6" s="2359"/>
      <c r="Z6" s="2359"/>
      <c r="AA6" s="2362"/>
      <c r="AB6" s="2365"/>
      <c r="AC6" s="2362"/>
      <c r="AD6" s="1031"/>
      <c r="AE6" s="1031"/>
      <c r="AF6" s="2362"/>
    </row>
    <row r="7" spans="1:32" x14ac:dyDescent="0.25">
      <c r="A7" s="2376"/>
      <c r="B7" s="2397"/>
      <c r="C7" s="2400"/>
      <c r="D7" s="2403"/>
      <c r="E7" s="2404"/>
      <c r="F7" s="2400"/>
      <c r="G7" s="2381"/>
      <c r="H7" s="2384"/>
      <c r="I7" s="2387"/>
      <c r="J7" s="2390"/>
      <c r="K7" s="2393"/>
      <c r="L7" s="2387"/>
      <c r="M7" s="2359"/>
      <c r="N7" s="2381"/>
      <c r="O7" s="2393"/>
      <c r="P7" s="2409"/>
      <c r="Q7" s="2359"/>
      <c r="R7" s="2359"/>
      <c r="S7" s="2368"/>
      <c r="T7" s="2371"/>
      <c r="U7" s="2368"/>
      <c r="V7" s="2371"/>
      <c r="W7" s="2359"/>
      <c r="X7" s="2376"/>
      <c r="Y7" s="2359"/>
      <c r="Z7" s="2359"/>
      <c r="AA7" s="2362"/>
      <c r="AB7" s="2365"/>
      <c r="AC7" s="2362"/>
      <c r="AD7" s="1031"/>
      <c r="AE7" s="1031"/>
      <c r="AF7" s="2362"/>
    </row>
    <row r="8" spans="1:32" x14ac:dyDescent="0.25">
      <c r="A8" s="2376"/>
      <c r="B8" s="2397"/>
      <c r="C8" s="2400"/>
      <c r="D8" s="2403"/>
      <c r="E8" s="2404"/>
      <c r="F8" s="2400"/>
      <c r="G8" s="2381"/>
      <c r="H8" s="2384"/>
      <c r="I8" s="2387"/>
      <c r="J8" s="2390"/>
      <c r="K8" s="2393"/>
      <c r="L8" s="2387"/>
      <c r="M8" s="2359"/>
      <c r="N8" s="2381"/>
      <c r="O8" s="2393"/>
      <c r="P8" s="2409"/>
      <c r="Q8" s="2359"/>
      <c r="R8" s="2359"/>
      <c r="S8" s="2368"/>
      <c r="T8" s="2371"/>
      <c r="U8" s="2368"/>
      <c r="V8" s="2371"/>
      <c r="W8" s="2359"/>
      <c r="X8" s="2376"/>
      <c r="Y8" s="2359"/>
      <c r="Z8" s="2359"/>
      <c r="AA8" s="2362"/>
      <c r="AB8" s="2365"/>
      <c r="AC8" s="2362"/>
      <c r="AD8" s="1031"/>
      <c r="AE8" s="1031"/>
      <c r="AF8" s="2362"/>
    </row>
    <row r="9" spans="1:32" x14ac:dyDescent="0.25">
      <c r="A9" s="2376"/>
      <c r="B9" s="2397"/>
      <c r="C9" s="2400"/>
      <c r="D9" s="2403"/>
      <c r="E9" s="2404"/>
      <c r="F9" s="2400"/>
      <c r="G9" s="2381"/>
      <c r="H9" s="2384"/>
      <c r="I9" s="2387"/>
      <c r="J9" s="2390"/>
      <c r="K9" s="2393"/>
      <c r="L9" s="2387"/>
      <c r="M9" s="2359"/>
      <c r="N9" s="2381"/>
      <c r="O9" s="2393"/>
      <c r="P9" s="2409"/>
      <c r="Q9" s="2359"/>
      <c r="R9" s="2359"/>
      <c r="S9" s="2368"/>
      <c r="T9" s="2371"/>
      <c r="U9" s="2368"/>
      <c r="V9" s="2371"/>
      <c r="W9" s="2359"/>
      <c r="X9" s="2376"/>
      <c r="Y9" s="2359"/>
      <c r="Z9" s="2359"/>
      <c r="AA9" s="2362"/>
      <c r="AB9" s="2365"/>
      <c r="AC9" s="2362"/>
      <c r="AD9" s="1031"/>
      <c r="AE9" s="1031"/>
      <c r="AF9" s="2362"/>
    </row>
    <row r="10" spans="1:32" x14ac:dyDescent="0.25">
      <c r="A10" s="2376"/>
      <c r="B10" s="2397"/>
      <c r="C10" s="2400"/>
      <c r="D10" s="2403"/>
      <c r="E10" s="2404"/>
      <c r="F10" s="2400"/>
      <c r="G10" s="2381"/>
      <c r="H10" s="2384"/>
      <c r="I10" s="2387"/>
      <c r="J10" s="2390"/>
      <c r="K10" s="2393"/>
      <c r="L10" s="2387"/>
      <c r="M10" s="2359"/>
      <c r="N10" s="2381"/>
      <c r="O10" s="2393"/>
      <c r="P10" s="2409"/>
      <c r="Q10" s="2359"/>
      <c r="R10" s="2359"/>
      <c r="S10" s="2368"/>
      <c r="T10" s="2371"/>
      <c r="U10" s="2368"/>
      <c r="V10" s="2371"/>
      <c r="W10" s="2359"/>
      <c r="X10" s="2376"/>
      <c r="Y10" s="2359"/>
      <c r="Z10" s="2359"/>
      <c r="AA10" s="2362"/>
      <c r="AB10" s="2365"/>
      <c r="AC10" s="2362"/>
      <c r="AD10" s="1031"/>
      <c r="AE10" s="1031"/>
      <c r="AF10" s="2362"/>
    </row>
    <row r="11" spans="1:32" x14ac:dyDescent="0.25">
      <c r="A11" s="2376"/>
      <c r="B11" s="2397"/>
      <c r="C11" s="2400"/>
      <c r="D11" s="2403"/>
      <c r="E11" s="2404"/>
      <c r="F11" s="2400"/>
      <c r="G11" s="2381"/>
      <c r="H11" s="2384"/>
      <c r="I11" s="2387"/>
      <c r="J11" s="2390"/>
      <c r="K11" s="2393"/>
      <c r="L11" s="2387"/>
      <c r="M11" s="2359"/>
      <c r="N11" s="2381"/>
      <c r="O11" s="2393"/>
      <c r="P11" s="2409"/>
      <c r="Q11" s="2359"/>
      <c r="R11" s="2359"/>
      <c r="S11" s="2368"/>
      <c r="T11" s="2371"/>
      <c r="U11" s="2368"/>
      <c r="V11" s="2371"/>
      <c r="W11" s="2359"/>
      <c r="X11" s="2376"/>
      <c r="Y11" s="2359"/>
      <c r="Z11" s="2359"/>
      <c r="AA11" s="2362"/>
      <c r="AB11" s="2365"/>
      <c r="AC11" s="2362"/>
      <c r="AD11" s="1031"/>
      <c r="AE11" s="1031"/>
      <c r="AF11" s="2362"/>
    </row>
    <row r="12" spans="1:32" x14ac:dyDescent="0.25">
      <c r="A12" s="2376"/>
      <c r="B12" s="2397"/>
      <c r="C12" s="2400"/>
      <c r="D12" s="2403"/>
      <c r="E12" s="2404"/>
      <c r="F12" s="2405"/>
      <c r="G12" s="2382"/>
      <c r="H12" s="2385"/>
      <c r="I12" s="2388"/>
      <c r="J12" s="2391"/>
      <c r="K12" s="2394"/>
      <c r="L12" s="2388"/>
      <c r="M12" s="2360"/>
      <c r="N12" s="2382"/>
      <c r="O12" s="2394"/>
      <c r="P12" s="2410"/>
      <c r="Q12" s="2360"/>
      <c r="R12" s="2360"/>
      <c r="S12" s="2369"/>
      <c r="T12" s="2372"/>
      <c r="U12" s="2369"/>
      <c r="V12" s="2372"/>
      <c r="W12" s="2374"/>
      <c r="X12" s="2377"/>
      <c r="Y12" s="2360"/>
      <c r="Z12" s="2360"/>
      <c r="AA12" s="2363"/>
      <c r="AB12" s="2366"/>
      <c r="AC12" s="2363"/>
      <c r="AD12" s="1032"/>
      <c r="AE12" s="1032"/>
      <c r="AF12" s="2363"/>
    </row>
    <row r="13" spans="1:32" ht="15.75" thickBot="1" x14ac:dyDescent="0.3">
      <c r="A13" s="2396"/>
      <c r="B13" s="2398"/>
      <c r="C13" s="934"/>
      <c r="D13" s="935" t="s">
        <v>30</v>
      </c>
      <c r="E13" s="936" t="s">
        <v>29</v>
      </c>
      <c r="F13" s="937"/>
      <c r="G13" s="938" t="s">
        <v>238</v>
      </c>
      <c r="H13" s="2341" t="s">
        <v>6</v>
      </c>
      <c r="I13" s="2343"/>
      <c r="J13" s="2341" t="s">
        <v>283</v>
      </c>
      <c r="K13" s="2342"/>
      <c r="L13" s="2343"/>
      <c r="M13" s="938" t="s">
        <v>72</v>
      </c>
      <c r="N13" s="2341" t="s">
        <v>151</v>
      </c>
      <c r="O13" s="2342"/>
      <c r="P13" s="2343"/>
      <c r="Q13" s="938" t="s">
        <v>151</v>
      </c>
      <c r="R13" s="938" t="s">
        <v>151</v>
      </c>
      <c r="S13" s="2344" t="s">
        <v>72</v>
      </c>
      <c r="T13" s="2345"/>
      <c r="U13" s="2346" t="s">
        <v>72</v>
      </c>
      <c r="V13" s="2347"/>
      <c r="W13" s="939" t="s">
        <v>72</v>
      </c>
      <c r="X13" s="939" t="s">
        <v>72</v>
      </c>
      <c r="Y13" s="938"/>
      <c r="Z13" s="938" t="s">
        <v>72</v>
      </c>
      <c r="AA13" s="940"/>
      <c r="AB13" s="941"/>
      <c r="AC13" s="941"/>
      <c r="AD13" s="1035"/>
      <c r="AE13" s="1035"/>
      <c r="AF13" s="941"/>
    </row>
    <row r="14" spans="1:32" x14ac:dyDescent="0.25">
      <c r="A14" s="942"/>
      <c r="B14" s="943" t="s">
        <v>496</v>
      </c>
      <c r="C14" s="944"/>
      <c r="D14" s="945"/>
      <c r="E14" s="946"/>
      <c r="F14" s="396"/>
      <c r="G14" s="947"/>
      <c r="H14" s="2348"/>
      <c r="I14" s="2349"/>
      <c r="J14" s="2350"/>
      <c r="K14" s="2351"/>
      <c r="L14" s="2352"/>
      <c r="M14" s="947"/>
      <c r="N14" s="2350"/>
      <c r="O14" s="2351"/>
      <c r="P14" s="2352"/>
      <c r="Q14" s="948"/>
      <c r="R14" s="949"/>
      <c r="S14" s="2353"/>
      <c r="T14" s="2354"/>
      <c r="U14" s="2160"/>
      <c r="V14" s="2355"/>
      <c r="W14" s="950"/>
      <c r="X14" s="946"/>
      <c r="Y14" s="946"/>
      <c r="Z14" s="951"/>
      <c r="AA14" s="396"/>
      <c r="AB14" s="396"/>
      <c r="AC14" s="396"/>
      <c r="AD14" s="396"/>
      <c r="AE14" s="396"/>
      <c r="AF14" s="396"/>
    </row>
    <row r="15" spans="1:32" x14ac:dyDescent="0.25">
      <c r="A15" s="952" t="s">
        <v>502</v>
      </c>
      <c r="B15" s="953" t="s">
        <v>497</v>
      </c>
      <c r="C15" s="954" t="s">
        <v>258</v>
      </c>
      <c r="D15" s="955">
        <v>8612</v>
      </c>
      <c r="E15" s="956">
        <v>9246</v>
      </c>
      <c r="F15" s="1028">
        <f>E15-D15</f>
        <v>634</v>
      </c>
      <c r="G15" s="958"/>
      <c r="H15" s="2293"/>
      <c r="I15" s="2314"/>
      <c r="J15" s="2295"/>
      <c r="K15" s="2315"/>
      <c r="L15" s="2316"/>
      <c r="M15" s="958"/>
      <c r="N15" s="2295"/>
      <c r="O15" s="2315"/>
      <c r="P15" s="2316"/>
      <c r="Q15" s="959"/>
      <c r="R15" s="960"/>
      <c r="S15" s="2356"/>
      <c r="T15" s="2357"/>
      <c r="U15" s="2300"/>
      <c r="V15" s="2318"/>
      <c r="W15" s="961">
        <f>E15-D15</f>
        <v>634</v>
      </c>
      <c r="X15" s="946"/>
      <c r="Y15" s="946"/>
      <c r="Z15" s="951"/>
      <c r="AA15" s="946"/>
      <c r="AB15" s="946"/>
      <c r="AC15" s="946"/>
      <c r="AD15" s="946"/>
      <c r="AE15" s="946"/>
      <c r="AF15" s="946"/>
    </row>
    <row r="16" spans="1:32" x14ac:dyDescent="0.25">
      <c r="A16" s="952" t="s">
        <v>504</v>
      </c>
      <c r="B16" s="953" t="s">
        <v>497</v>
      </c>
      <c r="C16" s="954" t="s">
        <v>498</v>
      </c>
      <c r="D16" s="955">
        <v>8569</v>
      </c>
      <c r="E16" s="955">
        <v>10525</v>
      </c>
      <c r="F16" s="1028">
        <f>E16-D16</f>
        <v>1956</v>
      </c>
      <c r="G16" s="958"/>
      <c r="H16" s="2293"/>
      <c r="I16" s="2314"/>
      <c r="J16" s="2295"/>
      <c r="K16" s="2315"/>
      <c r="L16" s="2316"/>
      <c r="M16" s="958"/>
      <c r="N16" s="2295"/>
      <c r="O16" s="2315"/>
      <c r="P16" s="2316"/>
      <c r="Q16" s="959"/>
      <c r="R16" s="960"/>
      <c r="S16" s="2298">
        <f>E16-D16</f>
        <v>1956</v>
      </c>
      <c r="T16" s="2317"/>
      <c r="U16" s="2298"/>
      <c r="V16" s="2317"/>
      <c r="W16" s="961"/>
      <c r="X16" s="946"/>
      <c r="Y16" s="946"/>
      <c r="Z16" s="951"/>
      <c r="AA16" s="946"/>
      <c r="AB16" s="946"/>
      <c r="AC16" s="946"/>
      <c r="AD16" s="946"/>
      <c r="AE16" s="946"/>
      <c r="AF16" s="946"/>
    </row>
    <row r="17" spans="1:32" x14ac:dyDescent="0.25">
      <c r="A17" s="952" t="s">
        <v>504</v>
      </c>
      <c r="B17" s="953" t="s">
        <v>497</v>
      </c>
      <c r="C17" s="954" t="s">
        <v>515</v>
      </c>
      <c r="D17" s="1039">
        <v>8924</v>
      </c>
      <c r="E17" s="1039">
        <v>10493</v>
      </c>
      <c r="F17" s="1028"/>
      <c r="G17" s="958"/>
      <c r="H17" s="1012"/>
      <c r="I17" s="1040"/>
      <c r="J17" s="1014"/>
      <c r="K17" s="1041"/>
      <c r="L17" s="1042"/>
      <c r="M17" s="958"/>
      <c r="N17" s="1014"/>
      <c r="O17" s="1041"/>
      <c r="P17" s="1042"/>
      <c r="Q17" s="959"/>
      <c r="R17" s="1043"/>
      <c r="S17" s="1018"/>
      <c r="T17" s="1044"/>
      <c r="U17" s="2298">
        <f>E17-D17</f>
        <v>1569</v>
      </c>
      <c r="V17" s="2340"/>
      <c r="W17" s="1044"/>
      <c r="X17" s="946"/>
      <c r="Y17" s="946"/>
      <c r="Z17" s="951"/>
      <c r="AA17" s="946"/>
      <c r="AB17" s="946"/>
      <c r="AC17" s="946"/>
      <c r="AD17" s="946"/>
      <c r="AE17" s="946"/>
      <c r="AF17" s="946"/>
    </row>
    <row r="18" spans="1:32" x14ac:dyDescent="0.25">
      <c r="A18" s="952" t="s">
        <v>503</v>
      </c>
      <c r="B18" s="953" t="s">
        <v>497</v>
      </c>
      <c r="C18" s="954" t="s">
        <v>516</v>
      </c>
      <c r="D18" s="955">
        <v>8924</v>
      </c>
      <c r="E18" s="955">
        <v>10493</v>
      </c>
      <c r="F18" s="1028">
        <f t="shared" ref="F18" si="0">E18-D18</f>
        <v>1569</v>
      </c>
      <c r="G18" s="958">
        <f>ROUNDUP(F18*2/9, 0)</f>
        <v>349</v>
      </c>
      <c r="H18" s="2293">
        <f>ROUNDUP(G18*0.085, 0)</f>
        <v>30</v>
      </c>
      <c r="I18" s="2314"/>
      <c r="J18" s="2295">
        <f>ROUNDUP(G18*1.25/36, 0)</f>
        <v>13</v>
      </c>
      <c r="K18" s="2315"/>
      <c r="L18" s="2316"/>
      <c r="M18" s="958"/>
      <c r="N18" s="2295"/>
      <c r="O18" s="2315"/>
      <c r="P18" s="2316"/>
      <c r="Q18" s="946"/>
      <c r="R18" s="962"/>
      <c r="S18" s="2338"/>
      <c r="T18" s="2339"/>
      <c r="U18" s="2300"/>
      <c r="V18" s="2318"/>
      <c r="W18" s="961"/>
      <c r="X18" s="946"/>
      <c r="Y18" s="946"/>
      <c r="Z18" s="951">
        <f>E18-D18</f>
        <v>1569</v>
      </c>
      <c r="AA18" s="946"/>
      <c r="AB18" s="946"/>
      <c r="AC18" s="946"/>
      <c r="AD18" s="946"/>
      <c r="AE18" s="946"/>
      <c r="AF18" s="946"/>
    </row>
    <row r="19" spans="1:32" x14ac:dyDescent="0.25">
      <c r="A19" s="990"/>
      <c r="B19" s="992"/>
      <c r="C19" s="954"/>
      <c r="D19" s="983"/>
      <c r="E19" s="983"/>
      <c r="F19" s="1028"/>
      <c r="G19" s="958"/>
      <c r="H19" s="1012"/>
      <c r="I19" s="1013"/>
      <c r="J19" s="1014"/>
      <c r="K19" s="1015"/>
      <c r="L19" s="1016"/>
      <c r="M19" s="958"/>
      <c r="N19" s="1014"/>
      <c r="O19" s="1015"/>
      <c r="P19" s="1016"/>
      <c r="Q19" s="959"/>
      <c r="R19" s="1017"/>
      <c r="S19" s="1018"/>
      <c r="T19" s="986"/>
      <c r="U19" s="1018"/>
      <c r="V19" s="986"/>
      <c r="W19" s="986"/>
      <c r="X19" s="946"/>
      <c r="Y19" s="946"/>
      <c r="Z19" s="951"/>
      <c r="AA19" s="946"/>
      <c r="AB19" s="946"/>
      <c r="AC19" s="946"/>
      <c r="AD19" s="946"/>
      <c r="AE19" s="946"/>
      <c r="AF19" s="946"/>
    </row>
    <row r="20" spans="1:32" x14ac:dyDescent="0.25">
      <c r="A20" s="952" t="s">
        <v>503</v>
      </c>
      <c r="B20" s="953" t="s">
        <v>500</v>
      </c>
      <c r="C20" s="954" t="s">
        <v>499</v>
      </c>
      <c r="D20" s="955">
        <v>9521</v>
      </c>
      <c r="E20" s="955">
        <v>9733</v>
      </c>
      <c r="F20" s="1028">
        <f t="shared" ref="F20:F23" si="1">E20-D20</f>
        <v>212</v>
      </c>
      <c r="G20" s="958">
        <f>ROUNDUP(F20*2/9, 0)</f>
        <v>48</v>
      </c>
      <c r="H20" s="2293">
        <f>ROUNDUP(G20*0.085, 0)</f>
        <v>5</v>
      </c>
      <c r="I20" s="2314"/>
      <c r="J20" s="2295">
        <f>ROUNDUP(G20*1.25/36, 0)</f>
        <v>2</v>
      </c>
      <c r="K20" s="2315"/>
      <c r="L20" s="2316"/>
      <c r="M20" s="958"/>
      <c r="N20" s="2295"/>
      <c r="O20" s="2315"/>
      <c r="P20" s="2316"/>
      <c r="Q20" s="946"/>
      <c r="R20" s="962"/>
      <c r="S20" s="2338"/>
      <c r="T20" s="2339"/>
      <c r="U20" s="2300"/>
      <c r="V20" s="2318"/>
      <c r="W20" s="961"/>
      <c r="X20" s="946"/>
      <c r="Y20" s="946"/>
      <c r="Z20" s="951">
        <f>E20-D20</f>
        <v>212</v>
      </c>
      <c r="AA20" s="946"/>
      <c r="AB20" s="946"/>
      <c r="AC20" s="946"/>
      <c r="AD20" s="946"/>
      <c r="AE20" s="946"/>
      <c r="AF20" s="946"/>
    </row>
    <row r="21" spans="1:32" x14ac:dyDescent="0.25">
      <c r="A21" s="952" t="s">
        <v>503</v>
      </c>
      <c r="B21" s="953" t="s">
        <v>500</v>
      </c>
      <c r="C21" s="954" t="s">
        <v>264</v>
      </c>
      <c r="D21" s="955">
        <v>9521</v>
      </c>
      <c r="E21" s="955">
        <v>10756</v>
      </c>
      <c r="F21" s="1028">
        <f t="shared" si="1"/>
        <v>1235</v>
      </c>
      <c r="G21" s="958"/>
      <c r="H21" s="2293"/>
      <c r="I21" s="2314"/>
      <c r="J21" s="2295"/>
      <c r="K21" s="2315"/>
      <c r="L21" s="2316"/>
      <c r="M21" s="958"/>
      <c r="N21" s="2295"/>
      <c r="O21" s="2315"/>
      <c r="P21" s="2316"/>
      <c r="Q21" s="946"/>
      <c r="R21" s="962"/>
      <c r="S21" s="2298"/>
      <c r="T21" s="2317"/>
      <c r="U21" s="2324">
        <f>E21-D21</f>
        <v>1235</v>
      </c>
      <c r="V21" s="2325"/>
      <c r="W21" s="961"/>
      <c r="X21" s="946"/>
      <c r="Y21" s="946"/>
      <c r="Z21" s="951"/>
      <c r="AA21" s="946"/>
      <c r="AB21" s="946"/>
      <c r="AC21" s="946"/>
      <c r="AD21" s="946"/>
      <c r="AE21" s="946"/>
      <c r="AF21" s="946"/>
    </row>
    <row r="22" spans="1:32" x14ac:dyDescent="0.25">
      <c r="A22" s="990" t="s">
        <v>503</v>
      </c>
      <c r="B22" s="992" t="s">
        <v>500</v>
      </c>
      <c r="C22" s="954" t="s">
        <v>510</v>
      </c>
      <c r="D22" s="996">
        <v>9733</v>
      </c>
      <c r="E22" s="996">
        <v>10350</v>
      </c>
      <c r="F22" s="998">
        <f t="shared" si="1"/>
        <v>617</v>
      </c>
      <c r="G22" s="1019"/>
      <c r="H22" s="1012"/>
      <c r="I22" s="1013"/>
      <c r="J22" s="1020"/>
      <c r="K22" s="1021"/>
      <c r="L22" s="1022"/>
      <c r="M22" s="961">
        <f>E22-D22</f>
        <v>617</v>
      </c>
      <c r="N22" s="1020"/>
      <c r="O22" s="1021"/>
      <c r="P22" s="1022"/>
      <c r="Q22" s="1023">
        <f>ROUNDUP(((E22-D22)/50)+1, 0)</f>
        <v>14</v>
      </c>
      <c r="R22" s="1023">
        <f>ROUNDUP(((E22-D22)/50)+1, 0)</f>
        <v>14</v>
      </c>
      <c r="S22" s="1025"/>
      <c r="T22" s="1026"/>
      <c r="U22" s="1025"/>
      <c r="V22" s="1026"/>
      <c r="W22" s="1026"/>
      <c r="X22" s="1023"/>
      <c r="Y22" s="1023"/>
      <c r="Z22" s="1027"/>
      <c r="AA22" s="1023"/>
      <c r="AB22" s="1023"/>
      <c r="AC22" s="1023"/>
      <c r="AD22" s="967"/>
      <c r="AE22" s="967"/>
      <c r="AF22" s="1023"/>
    </row>
    <row r="23" spans="1:32" x14ac:dyDescent="0.25">
      <c r="A23" s="952" t="s">
        <v>503</v>
      </c>
      <c r="B23" s="953" t="s">
        <v>500</v>
      </c>
      <c r="C23" s="954" t="s">
        <v>511</v>
      </c>
      <c r="D23" s="996">
        <v>10350</v>
      </c>
      <c r="E23" s="996">
        <v>10756</v>
      </c>
      <c r="F23" s="1029">
        <f t="shared" si="1"/>
        <v>406</v>
      </c>
      <c r="G23" s="966">
        <f>ROUNDUP(F23*2/9, 0)</f>
        <v>91</v>
      </c>
      <c r="H23" s="2293">
        <f>ROUNDUP(G23*0.085, 0)</f>
        <v>8</v>
      </c>
      <c r="I23" s="2314"/>
      <c r="J23" s="2295">
        <f>ROUNDUP(G23*1.25/36, 0)</f>
        <v>4</v>
      </c>
      <c r="K23" s="2315"/>
      <c r="L23" s="2316"/>
      <c r="M23" s="1026"/>
      <c r="N23" s="1038"/>
      <c r="O23" s="1021"/>
      <c r="P23" s="1022"/>
      <c r="Q23" s="967"/>
      <c r="R23" s="1024"/>
      <c r="S23" s="1033"/>
      <c r="T23" s="1026"/>
      <c r="U23" s="1033"/>
      <c r="V23" s="1026"/>
      <c r="W23" s="1026"/>
      <c r="X23" s="967"/>
      <c r="Y23" s="967"/>
      <c r="Z23" s="970">
        <f>E23-D23</f>
        <v>406</v>
      </c>
      <c r="AA23" s="967"/>
      <c r="AB23" s="967"/>
      <c r="AC23" s="967"/>
      <c r="AD23" s="967"/>
      <c r="AE23" s="967"/>
      <c r="AF23" s="967"/>
    </row>
    <row r="24" spans="1:32" x14ac:dyDescent="0.25">
      <c r="A24" s="990"/>
      <c r="B24" s="992"/>
      <c r="C24" s="954"/>
      <c r="D24" s="996"/>
      <c r="E24" s="996"/>
      <c r="F24" s="998"/>
      <c r="G24" s="1019"/>
      <c r="H24" s="1012"/>
      <c r="I24" s="1013"/>
      <c r="J24" s="1020"/>
      <c r="K24" s="1021"/>
      <c r="L24" s="1022"/>
      <c r="M24" s="1019"/>
      <c r="N24" s="1020"/>
      <c r="O24" s="1021"/>
      <c r="P24" s="1022"/>
      <c r="Q24" s="1023"/>
      <c r="R24" s="1024"/>
      <c r="S24" s="1025"/>
      <c r="T24" s="1026"/>
      <c r="U24" s="1025"/>
      <c r="V24" s="1026"/>
      <c r="W24" s="1026"/>
      <c r="X24" s="1023"/>
      <c r="Y24" s="1023"/>
      <c r="Z24" s="1027"/>
      <c r="AA24" s="1023"/>
      <c r="AB24" s="1023"/>
      <c r="AC24" s="1023"/>
      <c r="AD24" s="967"/>
      <c r="AE24" s="967"/>
      <c r="AF24" s="1023"/>
    </row>
    <row r="25" spans="1:32" x14ac:dyDescent="0.25">
      <c r="A25" s="952" t="s">
        <v>506</v>
      </c>
      <c r="B25" s="953" t="s">
        <v>500</v>
      </c>
      <c r="C25" s="954" t="s">
        <v>267</v>
      </c>
      <c r="D25" s="965">
        <v>9648</v>
      </c>
      <c r="E25" s="965">
        <v>11498</v>
      </c>
      <c r="F25" s="1029">
        <f t="shared" ref="F25" si="2">E25-D25</f>
        <v>1850</v>
      </c>
      <c r="G25" s="966"/>
      <c r="H25" s="2293"/>
      <c r="I25" s="2314"/>
      <c r="J25" s="2335"/>
      <c r="K25" s="2336"/>
      <c r="L25" s="2337"/>
      <c r="M25" s="966"/>
      <c r="N25" s="2335"/>
      <c r="O25" s="2336"/>
      <c r="P25" s="2337"/>
      <c r="Q25" s="967"/>
      <c r="R25" s="968"/>
      <c r="S25" s="2324">
        <f>E25-D25</f>
        <v>1850</v>
      </c>
      <c r="T25" s="2325"/>
      <c r="U25" s="2324"/>
      <c r="V25" s="2325"/>
      <c r="W25" s="969"/>
      <c r="X25" s="967"/>
      <c r="Y25" s="967"/>
      <c r="Z25" s="970"/>
      <c r="AA25" s="967"/>
      <c r="AB25" s="967"/>
      <c r="AC25" s="967"/>
      <c r="AD25" s="967"/>
      <c r="AE25" s="967"/>
      <c r="AF25" s="967"/>
    </row>
    <row r="26" spans="1:32" x14ac:dyDescent="0.25">
      <c r="A26" s="963"/>
      <c r="B26" s="971"/>
      <c r="C26" s="972"/>
      <c r="D26" s="973"/>
      <c r="E26" s="973"/>
      <c r="F26" s="1030"/>
      <c r="G26" s="974"/>
      <c r="H26" s="2328"/>
      <c r="I26" s="2329"/>
      <c r="J26" s="2330"/>
      <c r="K26" s="2331"/>
      <c r="L26" s="2332"/>
      <c r="M26" s="974"/>
      <c r="N26" s="2330"/>
      <c r="O26" s="2331"/>
      <c r="P26" s="2332"/>
      <c r="Q26" s="975"/>
      <c r="R26" s="976"/>
      <c r="S26" s="2333"/>
      <c r="T26" s="2334"/>
      <c r="U26" s="2333"/>
      <c r="V26" s="2334"/>
      <c r="W26" s="977"/>
      <c r="X26" s="975"/>
      <c r="Y26" s="975"/>
      <c r="Z26" s="978"/>
      <c r="AA26" s="975"/>
      <c r="AB26" s="975"/>
      <c r="AC26" s="975"/>
      <c r="AD26" s="1036"/>
      <c r="AE26" s="1036"/>
      <c r="AF26" s="975"/>
    </row>
    <row r="27" spans="1:32" x14ac:dyDescent="0.25">
      <c r="A27" s="963"/>
      <c r="B27" s="953"/>
      <c r="C27" s="954"/>
      <c r="D27" s="955"/>
      <c r="E27" s="955"/>
      <c r="F27" s="1028"/>
      <c r="G27" s="958"/>
      <c r="H27" s="2293"/>
      <c r="I27" s="2314"/>
      <c r="J27" s="2295"/>
      <c r="K27" s="2315"/>
      <c r="L27" s="2316"/>
      <c r="M27" s="958"/>
      <c r="N27" s="2300"/>
      <c r="O27" s="2321"/>
      <c r="P27" s="2318"/>
      <c r="Q27" s="946"/>
      <c r="R27" s="962"/>
      <c r="S27" s="2298"/>
      <c r="T27" s="2317"/>
      <c r="U27" s="2300"/>
      <c r="V27" s="2318"/>
      <c r="W27" s="961"/>
      <c r="X27" s="946"/>
      <c r="Y27" s="946"/>
      <c r="Z27" s="951"/>
      <c r="AA27" s="946"/>
      <c r="AB27" s="946"/>
      <c r="AC27" s="946"/>
      <c r="AD27" s="946"/>
      <c r="AE27" s="946"/>
      <c r="AF27" s="946"/>
    </row>
    <row r="28" spans="1:32" x14ac:dyDescent="0.25">
      <c r="A28" s="963"/>
      <c r="B28" s="980" t="s">
        <v>288</v>
      </c>
      <c r="C28" s="954"/>
      <c r="D28" s="955"/>
      <c r="E28" s="955"/>
      <c r="F28" s="1028"/>
      <c r="G28" s="958"/>
      <c r="H28" s="2326"/>
      <c r="I28" s="2327"/>
      <c r="J28" s="2295"/>
      <c r="K28" s="2315"/>
      <c r="L28" s="2316"/>
      <c r="M28" s="979"/>
      <c r="N28" s="2303"/>
      <c r="O28" s="2322"/>
      <c r="P28" s="2323"/>
      <c r="Q28" s="946"/>
      <c r="R28" s="962"/>
      <c r="S28" s="2298"/>
      <c r="T28" s="2317"/>
      <c r="U28" s="2300"/>
      <c r="V28" s="2318"/>
      <c r="W28" s="961"/>
      <c r="X28" s="951"/>
      <c r="Y28" s="946"/>
      <c r="Z28" s="951"/>
      <c r="AA28" s="946"/>
      <c r="AB28" s="946"/>
      <c r="AC28" s="946"/>
      <c r="AD28" s="946"/>
      <c r="AE28" s="946"/>
      <c r="AF28" s="946"/>
    </row>
    <row r="29" spans="1:32" x14ac:dyDescent="0.25">
      <c r="A29" s="963" t="s">
        <v>507</v>
      </c>
      <c r="B29" s="953" t="s">
        <v>497</v>
      </c>
      <c r="C29" s="954" t="s">
        <v>259</v>
      </c>
      <c r="D29" s="955">
        <v>8657</v>
      </c>
      <c r="E29" s="955">
        <v>9267</v>
      </c>
      <c r="F29" s="1028">
        <f t="shared" ref="F29:F30" si="3">E29-D29</f>
        <v>610</v>
      </c>
      <c r="G29" s="958"/>
      <c r="H29" s="2293"/>
      <c r="I29" s="2314"/>
      <c r="J29" s="2295"/>
      <c r="K29" s="2315"/>
      <c r="L29" s="2316"/>
      <c r="M29" s="958"/>
      <c r="N29" s="2295"/>
      <c r="O29" s="2315"/>
      <c r="P29" s="2316"/>
      <c r="Q29" s="946"/>
      <c r="R29" s="962"/>
      <c r="S29" s="2298"/>
      <c r="T29" s="2317"/>
      <c r="U29" s="2300"/>
      <c r="V29" s="2318"/>
      <c r="W29" s="961">
        <f>E29-D29</f>
        <v>610</v>
      </c>
      <c r="X29" s="946"/>
      <c r="Y29" s="946"/>
      <c r="Z29" s="951"/>
      <c r="AA29" s="946"/>
      <c r="AB29" s="946"/>
      <c r="AC29" s="946"/>
      <c r="AD29" s="946"/>
      <c r="AE29" s="946"/>
      <c r="AF29" s="946"/>
    </row>
    <row r="30" spans="1:32" x14ac:dyDescent="0.25">
      <c r="A30" s="952" t="s">
        <v>508</v>
      </c>
      <c r="B30" s="953" t="s">
        <v>497</v>
      </c>
      <c r="C30" s="954" t="s">
        <v>269</v>
      </c>
      <c r="D30" s="955">
        <v>8657</v>
      </c>
      <c r="E30" s="955">
        <v>10476</v>
      </c>
      <c r="F30" s="1028">
        <f t="shared" si="3"/>
        <v>1819</v>
      </c>
      <c r="G30" s="958"/>
      <c r="H30" s="2293"/>
      <c r="I30" s="2314"/>
      <c r="J30" s="2295"/>
      <c r="K30" s="2315"/>
      <c r="L30" s="2316"/>
      <c r="M30" s="958"/>
      <c r="N30" s="2295"/>
      <c r="O30" s="2315"/>
      <c r="P30" s="2316"/>
      <c r="Q30" s="946"/>
      <c r="R30" s="962"/>
      <c r="S30" s="2298"/>
      <c r="T30" s="2317"/>
      <c r="U30" s="2324">
        <f>E30-D30</f>
        <v>1819</v>
      </c>
      <c r="V30" s="2325"/>
      <c r="W30" s="961"/>
      <c r="X30" s="946"/>
      <c r="Y30" s="946"/>
      <c r="Z30" s="951"/>
      <c r="AA30" s="946"/>
      <c r="AB30" s="946"/>
      <c r="AC30" s="946"/>
      <c r="AD30" s="946"/>
      <c r="AE30" s="946"/>
      <c r="AF30" s="946"/>
    </row>
    <row r="31" spans="1:32" x14ac:dyDescent="0.25">
      <c r="A31" s="963"/>
      <c r="B31" s="953"/>
      <c r="C31" s="954"/>
      <c r="D31" s="955"/>
      <c r="E31" s="955"/>
      <c r="F31" s="1028"/>
      <c r="G31" s="958"/>
      <c r="H31" s="2293"/>
      <c r="I31" s="2314"/>
      <c r="J31" s="2295"/>
      <c r="K31" s="2315"/>
      <c r="L31" s="2316"/>
      <c r="M31" s="958"/>
      <c r="N31" s="2295"/>
      <c r="O31" s="2315"/>
      <c r="P31" s="2316"/>
      <c r="Q31" s="946"/>
      <c r="R31" s="962"/>
      <c r="S31" s="2298"/>
      <c r="T31" s="2317"/>
      <c r="U31" s="2300"/>
      <c r="V31" s="2318"/>
      <c r="W31" s="961"/>
      <c r="X31" s="946"/>
      <c r="Y31" s="946"/>
      <c r="Z31" s="951"/>
      <c r="AA31" s="946"/>
      <c r="AB31" s="946"/>
      <c r="AC31" s="946"/>
      <c r="AD31" s="946"/>
      <c r="AE31" s="946"/>
      <c r="AF31" s="946"/>
    </row>
    <row r="32" spans="1:32" x14ac:dyDescent="0.25">
      <c r="A32" s="952" t="s">
        <v>509</v>
      </c>
      <c r="B32" s="953" t="s">
        <v>500</v>
      </c>
      <c r="C32" s="954" t="s">
        <v>501</v>
      </c>
      <c r="D32" s="955">
        <v>9650</v>
      </c>
      <c r="E32" s="955">
        <v>11548</v>
      </c>
      <c r="F32" s="1028">
        <f>E32-D32</f>
        <v>1898</v>
      </c>
      <c r="G32" s="958"/>
      <c r="H32" s="2293"/>
      <c r="I32" s="2314"/>
      <c r="J32" s="2295"/>
      <c r="K32" s="2315"/>
      <c r="L32" s="2316"/>
      <c r="M32" s="958"/>
      <c r="N32" s="2295"/>
      <c r="O32" s="2315"/>
      <c r="P32" s="2316"/>
      <c r="Q32" s="946"/>
      <c r="R32" s="962"/>
      <c r="S32" s="2298">
        <f>E32-D32</f>
        <v>1898</v>
      </c>
      <c r="T32" s="2317"/>
      <c r="U32" s="2300"/>
      <c r="V32" s="2318"/>
      <c r="W32" s="961"/>
      <c r="X32" s="946"/>
      <c r="Y32" s="946"/>
      <c r="Z32" s="951"/>
      <c r="AA32" s="946"/>
      <c r="AB32" s="946"/>
      <c r="AC32" s="946"/>
      <c r="AD32" s="946"/>
      <c r="AE32" s="946"/>
      <c r="AF32" s="946"/>
    </row>
    <row r="33" spans="1:32" x14ac:dyDescent="0.25">
      <c r="A33" s="952"/>
      <c r="B33" s="953"/>
      <c r="C33" s="954"/>
      <c r="D33" s="955"/>
      <c r="E33" s="955"/>
      <c r="F33" s="957"/>
      <c r="G33" s="958"/>
      <c r="H33" s="2293"/>
      <c r="I33" s="2314"/>
      <c r="J33" s="2295"/>
      <c r="K33" s="2315"/>
      <c r="L33" s="2316"/>
      <c r="M33" s="958"/>
      <c r="N33" s="2295"/>
      <c r="O33" s="2315"/>
      <c r="P33" s="2316"/>
      <c r="Q33" s="946"/>
      <c r="R33" s="962"/>
      <c r="S33" s="2298"/>
      <c r="T33" s="2317"/>
      <c r="U33" s="2298"/>
      <c r="V33" s="2317"/>
      <c r="W33" s="961"/>
      <c r="X33" s="946"/>
      <c r="Y33" s="946"/>
      <c r="Z33" s="951"/>
      <c r="AA33" s="946"/>
      <c r="AB33" s="946"/>
      <c r="AC33" s="946"/>
      <c r="AD33" s="946"/>
      <c r="AE33" s="946"/>
      <c r="AF33" s="946"/>
    </row>
    <row r="34" spans="1:32" x14ac:dyDescent="0.25">
      <c r="A34" s="952"/>
      <c r="B34" s="953"/>
      <c r="C34" s="954"/>
      <c r="D34" s="955"/>
      <c r="E34" s="955"/>
      <c r="F34" s="957"/>
      <c r="G34" s="958"/>
      <c r="H34" s="2293"/>
      <c r="I34" s="2314"/>
      <c r="J34" s="2295"/>
      <c r="K34" s="2315"/>
      <c r="L34" s="2316"/>
      <c r="M34" s="958"/>
      <c r="N34" s="2295"/>
      <c r="O34" s="2315"/>
      <c r="P34" s="2316"/>
      <c r="Q34" s="946"/>
      <c r="R34" s="962"/>
      <c r="S34" s="2298"/>
      <c r="T34" s="2317"/>
      <c r="U34" s="2300"/>
      <c r="V34" s="2318"/>
      <c r="W34" s="961"/>
      <c r="X34" s="946"/>
      <c r="Y34" s="946"/>
      <c r="Z34" s="951"/>
      <c r="AA34" s="946"/>
      <c r="AB34" s="946"/>
      <c r="AC34" s="946"/>
      <c r="AD34" s="946"/>
      <c r="AE34" s="946"/>
      <c r="AF34" s="946"/>
    </row>
    <row r="35" spans="1:32" x14ac:dyDescent="0.25">
      <c r="A35" s="952"/>
      <c r="B35" s="953"/>
      <c r="C35" s="954"/>
      <c r="D35" s="955"/>
      <c r="E35" s="955"/>
      <c r="F35" s="957"/>
      <c r="G35" s="958"/>
      <c r="H35" s="2293"/>
      <c r="I35" s="2314"/>
      <c r="J35" s="2295"/>
      <c r="K35" s="2315"/>
      <c r="L35" s="2316"/>
      <c r="M35" s="979"/>
      <c r="N35" s="2303"/>
      <c r="O35" s="2322"/>
      <c r="P35" s="2323"/>
      <c r="Q35" s="946"/>
      <c r="R35" s="962"/>
      <c r="S35" s="2298"/>
      <c r="T35" s="2317"/>
      <c r="U35" s="2300"/>
      <c r="V35" s="2318"/>
      <c r="W35" s="961"/>
      <c r="X35" s="951"/>
      <c r="Y35" s="946"/>
      <c r="Z35" s="951"/>
      <c r="AA35" s="946"/>
      <c r="AB35" s="946"/>
      <c r="AC35" s="946"/>
      <c r="AD35" s="946"/>
      <c r="AE35" s="946"/>
      <c r="AF35" s="946"/>
    </row>
    <row r="36" spans="1:32" x14ac:dyDescent="0.25">
      <c r="A36" s="952"/>
      <c r="B36" s="953"/>
      <c r="C36" s="954"/>
      <c r="D36" s="955"/>
      <c r="E36" s="955"/>
      <c r="F36" s="957"/>
      <c r="G36" s="958"/>
      <c r="H36" s="2293"/>
      <c r="I36" s="2314"/>
      <c r="J36" s="2295"/>
      <c r="K36" s="2315"/>
      <c r="L36" s="2316"/>
      <c r="M36" s="958"/>
      <c r="N36" s="2300"/>
      <c r="O36" s="2321"/>
      <c r="P36" s="2318"/>
      <c r="Q36" s="946"/>
      <c r="R36" s="962"/>
      <c r="S36" s="2298"/>
      <c r="T36" s="2317"/>
      <c r="U36" s="2300"/>
      <c r="V36" s="2318"/>
      <c r="W36" s="961"/>
      <c r="X36" s="946"/>
      <c r="Y36" s="946"/>
      <c r="Z36" s="951"/>
      <c r="AA36" s="946"/>
      <c r="AB36" s="946"/>
      <c r="AC36" s="946"/>
      <c r="AD36" s="946"/>
      <c r="AE36" s="946"/>
      <c r="AF36" s="946"/>
    </row>
    <row r="37" spans="1:32" x14ac:dyDescent="0.25">
      <c r="A37" s="952"/>
      <c r="B37" s="953"/>
      <c r="C37" s="954"/>
      <c r="D37" s="955"/>
      <c r="E37" s="955"/>
      <c r="F37" s="957"/>
      <c r="G37" s="958"/>
      <c r="H37" s="2293"/>
      <c r="I37" s="2314"/>
      <c r="J37" s="2295"/>
      <c r="K37" s="2315"/>
      <c r="L37" s="2316"/>
      <c r="M37" s="958"/>
      <c r="N37" s="2295"/>
      <c r="O37" s="2315"/>
      <c r="P37" s="2316"/>
      <c r="Q37" s="946"/>
      <c r="R37" s="962"/>
      <c r="S37" s="2298"/>
      <c r="T37" s="2317"/>
      <c r="U37" s="2300"/>
      <c r="V37" s="2318"/>
      <c r="W37" s="961"/>
      <c r="X37" s="946"/>
      <c r="Y37" s="946"/>
      <c r="Z37" s="951"/>
      <c r="AA37" s="946"/>
      <c r="AB37" s="946"/>
      <c r="AC37" s="946"/>
      <c r="AD37" s="946"/>
      <c r="AE37" s="946"/>
      <c r="AF37" s="946"/>
    </row>
    <row r="38" spans="1:32" x14ac:dyDescent="0.25">
      <c r="A38" s="952"/>
      <c r="B38" s="953"/>
      <c r="C38" s="954"/>
      <c r="D38" s="955"/>
      <c r="E38" s="955"/>
      <c r="F38" s="957"/>
      <c r="G38" s="958"/>
      <c r="H38" s="2293"/>
      <c r="I38" s="2314"/>
      <c r="J38" s="2295"/>
      <c r="K38" s="2315"/>
      <c r="L38" s="2316"/>
      <c r="M38" s="958"/>
      <c r="N38" s="2295"/>
      <c r="O38" s="2315"/>
      <c r="P38" s="2316"/>
      <c r="Q38" s="946"/>
      <c r="R38" s="962"/>
      <c r="S38" s="2298"/>
      <c r="T38" s="2317"/>
      <c r="U38" s="2300"/>
      <c r="V38" s="2318"/>
      <c r="W38" s="961"/>
      <c r="X38" s="946"/>
      <c r="Y38" s="946"/>
      <c r="Z38" s="951"/>
      <c r="AA38" s="946"/>
      <c r="AB38" s="946"/>
      <c r="AC38" s="946"/>
      <c r="AD38" s="946"/>
      <c r="AE38" s="946"/>
      <c r="AF38" s="946"/>
    </row>
    <row r="39" spans="1:32" x14ac:dyDescent="0.25">
      <c r="A39" s="952"/>
      <c r="B39" s="953"/>
      <c r="C39" s="954"/>
      <c r="D39" s="955"/>
      <c r="E39" s="955"/>
      <c r="F39" s="957"/>
      <c r="G39" s="958"/>
      <c r="H39" s="2293"/>
      <c r="I39" s="2314"/>
      <c r="J39" s="2295"/>
      <c r="K39" s="2315"/>
      <c r="L39" s="2316"/>
      <c r="M39" s="958"/>
      <c r="N39" s="2295"/>
      <c r="O39" s="2315"/>
      <c r="P39" s="2316"/>
      <c r="Q39" s="946"/>
      <c r="R39" s="962"/>
      <c r="S39" s="2298"/>
      <c r="T39" s="2317"/>
      <c r="U39" s="2300"/>
      <c r="V39" s="2318"/>
      <c r="W39" s="961"/>
      <c r="X39" s="946"/>
      <c r="Y39" s="946"/>
      <c r="Z39" s="951"/>
      <c r="AA39" s="946"/>
      <c r="AB39" s="946"/>
      <c r="AC39" s="946"/>
      <c r="AD39" s="946"/>
      <c r="AE39" s="946"/>
      <c r="AF39" s="946"/>
    </row>
    <row r="40" spans="1:32" x14ac:dyDescent="0.25">
      <c r="A40" s="952"/>
      <c r="B40" s="980"/>
      <c r="C40" s="954"/>
      <c r="D40" s="955"/>
      <c r="E40" s="955"/>
      <c r="F40" s="957"/>
      <c r="G40" s="958"/>
      <c r="H40" s="2293"/>
      <c r="I40" s="2314"/>
      <c r="J40" s="2295"/>
      <c r="K40" s="2315"/>
      <c r="L40" s="2316"/>
      <c r="M40" s="958"/>
      <c r="N40" s="2295"/>
      <c r="O40" s="2315"/>
      <c r="P40" s="2316"/>
      <c r="Q40" s="946"/>
      <c r="R40" s="962"/>
      <c r="S40" s="2298"/>
      <c r="T40" s="2317"/>
      <c r="U40" s="2300"/>
      <c r="V40" s="2318"/>
      <c r="W40" s="961"/>
      <c r="X40" s="946"/>
      <c r="Y40" s="946"/>
      <c r="Z40" s="951"/>
      <c r="AA40" s="946"/>
      <c r="AB40" s="946"/>
      <c r="AC40" s="946"/>
      <c r="AD40" s="946"/>
      <c r="AE40" s="946"/>
      <c r="AF40" s="946"/>
    </row>
    <row r="41" spans="1:32" x14ac:dyDescent="0.25">
      <c r="A41" s="952"/>
      <c r="B41" s="953"/>
      <c r="C41" s="954"/>
      <c r="D41" s="955"/>
      <c r="E41" s="955"/>
      <c r="F41" s="957"/>
      <c r="G41" s="958"/>
      <c r="H41" s="2293"/>
      <c r="I41" s="2314"/>
      <c r="J41" s="2295"/>
      <c r="K41" s="2315"/>
      <c r="L41" s="2316"/>
      <c r="M41" s="958"/>
      <c r="N41" s="2295"/>
      <c r="O41" s="2315"/>
      <c r="P41" s="2316"/>
      <c r="Q41" s="946"/>
      <c r="R41" s="962"/>
      <c r="S41" s="2298"/>
      <c r="T41" s="2317"/>
      <c r="U41" s="2300"/>
      <c r="V41" s="2318"/>
      <c r="W41" s="961"/>
      <c r="X41" s="946"/>
      <c r="Y41" s="946"/>
      <c r="Z41" s="951"/>
      <c r="AA41" s="946"/>
      <c r="AB41" s="946"/>
      <c r="AC41" s="946"/>
      <c r="AD41" s="946"/>
      <c r="AE41" s="946"/>
      <c r="AF41" s="946"/>
    </row>
    <row r="42" spans="1:32" x14ac:dyDescent="0.25">
      <c r="A42" s="952"/>
      <c r="B42" s="953"/>
      <c r="C42" s="954"/>
      <c r="D42" s="955"/>
      <c r="E42" s="955"/>
      <c r="F42" s="957"/>
      <c r="G42" s="958"/>
      <c r="H42" s="2293"/>
      <c r="I42" s="2314"/>
      <c r="J42" s="2295"/>
      <c r="K42" s="2315"/>
      <c r="L42" s="2316"/>
      <c r="M42" s="958"/>
      <c r="N42" s="2295"/>
      <c r="O42" s="2315"/>
      <c r="P42" s="2316"/>
      <c r="Q42" s="946"/>
      <c r="R42" s="962"/>
      <c r="S42" s="2298"/>
      <c r="T42" s="2317"/>
      <c r="U42" s="2298"/>
      <c r="V42" s="2317"/>
      <c r="W42" s="961"/>
      <c r="X42" s="946"/>
      <c r="Y42" s="946"/>
      <c r="Z42" s="951"/>
      <c r="AA42" s="946"/>
      <c r="AB42" s="946"/>
      <c r="AC42" s="946"/>
      <c r="AD42" s="946"/>
      <c r="AE42" s="946"/>
      <c r="AF42" s="946"/>
    </row>
    <row r="43" spans="1:32" x14ac:dyDescent="0.25">
      <c r="A43" s="952"/>
      <c r="B43" s="953"/>
      <c r="C43" s="954"/>
      <c r="D43" s="955"/>
      <c r="E43" s="955"/>
      <c r="F43" s="957"/>
      <c r="G43" s="958"/>
      <c r="H43" s="2293"/>
      <c r="I43" s="2314"/>
      <c r="J43" s="2295"/>
      <c r="K43" s="2315"/>
      <c r="L43" s="2316"/>
      <c r="M43" s="958"/>
      <c r="N43" s="2295"/>
      <c r="O43" s="2315"/>
      <c r="P43" s="2316"/>
      <c r="Q43" s="946"/>
      <c r="R43" s="962"/>
      <c r="S43" s="2298"/>
      <c r="T43" s="2317"/>
      <c r="U43" s="2300"/>
      <c r="V43" s="2318"/>
      <c r="W43" s="961"/>
      <c r="X43" s="946"/>
      <c r="Y43" s="946"/>
      <c r="Z43" s="951"/>
      <c r="AA43" s="946"/>
      <c r="AB43" s="946"/>
      <c r="AC43" s="946"/>
      <c r="AD43" s="946"/>
      <c r="AE43" s="946"/>
      <c r="AF43" s="946"/>
    </row>
    <row r="44" spans="1:32" x14ac:dyDescent="0.25">
      <c r="A44" s="952"/>
      <c r="B44" s="964"/>
      <c r="C44" s="954"/>
      <c r="D44" s="955"/>
      <c r="E44" s="955"/>
      <c r="F44" s="957"/>
      <c r="G44" s="958"/>
      <c r="H44" s="2293"/>
      <c r="I44" s="2314"/>
      <c r="J44" s="2295"/>
      <c r="K44" s="2315"/>
      <c r="L44" s="2316"/>
      <c r="M44" s="958"/>
      <c r="N44" s="2295"/>
      <c r="O44" s="2315"/>
      <c r="P44" s="2316"/>
      <c r="Q44" s="946"/>
      <c r="R44" s="962"/>
      <c r="S44" s="2298"/>
      <c r="T44" s="2317"/>
      <c r="U44" s="2300"/>
      <c r="V44" s="2318"/>
      <c r="W44" s="961"/>
      <c r="X44" s="946"/>
      <c r="Y44" s="946"/>
      <c r="Z44" s="951"/>
      <c r="AA44" s="946"/>
      <c r="AB44" s="946"/>
      <c r="AC44" s="946"/>
      <c r="AD44" s="946"/>
      <c r="AE44" s="946"/>
      <c r="AF44" s="946"/>
    </row>
    <row r="45" spans="1:32" x14ac:dyDescent="0.25">
      <c r="A45" s="952"/>
      <c r="B45" s="981"/>
      <c r="C45" s="982"/>
      <c r="D45" s="983"/>
      <c r="E45" s="983"/>
      <c r="F45" s="981"/>
      <c r="G45" s="984"/>
      <c r="H45" s="2307"/>
      <c r="I45" s="2294"/>
      <c r="J45" s="2308"/>
      <c r="K45" s="2306"/>
      <c r="L45" s="2297"/>
      <c r="M45" s="984"/>
      <c r="N45" s="2308"/>
      <c r="O45" s="2306"/>
      <c r="P45" s="2297"/>
      <c r="Q45" s="985"/>
      <c r="R45" s="945"/>
      <c r="S45" s="2311"/>
      <c r="T45" s="2299"/>
      <c r="U45" s="2319"/>
      <c r="V45" s="2320"/>
      <c r="W45" s="986"/>
      <c r="X45" s="985"/>
      <c r="Y45" s="985"/>
      <c r="Z45" s="987"/>
      <c r="AA45" s="985"/>
      <c r="AB45" s="985"/>
      <c r="AC45" s="985"/>
      <c r="AD45" s="946"/>
      <c r="AE45" s="946"/>
      <c r="AF45" s="985"/>
    </row>
    <row r="46" spans="1:32" x14ac:dyDescent="0.25">
      <c r="A46" s="988"/>
      <c r="B46" s="985"/>
      <c r="C46" s="982"/>
      <c r="D46" s="983"/>
      <c r="E46" s="983"/>
      <c r="F46" s="981"/>
      <c r="G46" s="984"/>
      <c r="H46" s="2307"/>
      <c r="I46" s="2294"/>
      <c r="J46" s="2308"/>
      <c r="K46" s="2306"/>
      <c r="L46" s="2297"/>
      <c r="M46" s="984"/>
      <c r="N46" s="2309"/>
      <c r="O46" s="2310"/>
      <c r="P46" s="2301"/>
      <c r="Q46" s="985"/>
      <c r="R46" s="945"/>
      <c r="S46" s="2311"/>
      <c r="T46" s="2299"/>
      <c r="U46" s="2309"/>
      <c r="V46" s="2301"/>
      <c r="W46" s="986"/>
      <c r="X46" s="985"/>
      <c r="Y46" s="985"/>
      <c r="Z46" s="987"/>
      <c r="AA46" s="985"/>
      <c r="AB46" s="985"/>
      <c r="AC46" s="985"/>
      <c r="AD46" s="946"/>
      <c r="AE46" s="946"/>
      <c r="AF46" s="985"/>
    </row>
    <row r="47" spans="1:32" x14ac:dyDescent="0.25">
      <c r="A47" s="988"/>
      <c r="B47" s="985"/>
      <c r="C47" s="982"/>
      <c r="D47" s="983"/>
      <c r="E47" s="983"/>
      <c r="F47" s="981"/>
      <c r="G47" s="984"/>
      <c r="H47" s="2307"/>
      <c r="I47" s="2294"/>
      <c r="J47" s="2308"/>
      <c r="K47" s="2306"/>
      <c r="L47" s="2297"/>
      <c r="M47" s="989"/>
      <c r="N47" s="2312"/>
      <c r="O47" s="2313"/>
      <c r="P47" s="2305"/>
      <c r="Q47" s="985"/>
      <c r="R47" s="945"/>
      <c r="S47" s="2311"/>
      <c r="T47" s="2299"/>
      <c r="U47" s="2309"/>
      <c r="V47" s="2301"/>
      <c r="W47" s="986"/>
      <c r="X47" s="987"/>
      <c r="Y47" s="985"/>
      <c r="Z47" s="987"/>
      <c r="AA47" s="985"/>
      <c r="AB47" s="985"/>
      <c r="AC47" s="985"/>
      <c r="AD47" s="946"/>
      <c r="AE47" s="946"/>
      <c r="AF47" s="985"/>
    </row>
    <row r="48" spans="1:32" x14ac:dyDescent="0.25">
      <c r="A48" s="988"/>
      <c r="B48" s="985"/>
      <c r="C48" s="954"/>
      <c r="D48" s="983"/>
      <c r="E48" s="983"/>
      <c r="F48" s="957"/>
      <c r="G48" s="958"/>
      <c r="H48" s="2293"/>
      <c r="I48" s="2294"/>
      <c r="J48" s="2295"/>
      <c r="K48" s="2306"/>
      <c r="L48" s="2297"/>
      <c r="M48" s="958"/>
      <c r="N48" s="2295"/>
      <c r="O48" s="2306"/>
      <c r="P48" s="2297"/>
      <c r="Q48" s="946"/>
      <c r="R48" s="945"/>
      <c r="S48" s="2298"/>
      <c r="T48" s="2299"/>
      <c r="U48" s="2300"/>
      <c r="V48" s="2301"/>
      <c r="W48" s="986"/>
      <c r="X48" s="946"/>
      <c r="Y48" s="946"/>
      <c r="Z48" s="951"/>
      <c r="AA48" s="946"/>
      <c r="AB48" s="946"/>
      <c r="AC48" s="946"/>
      <c r="AD48" s="946"/>
      <c r="AE48" s="946"/>
      <c r="AF48" s="946"/>
    </row>
    <row r="49" spans="1:32" x14ac:dyDescent="0.25">
      <c r="A49" s="990"/>
      <c r="B49" s="991"/>
      <c r="C49" s="954"/>
      <c r="D49" s="983"/>
      <c r="E49" s="983"/>
      <c r="F49" s="957"/>
      <c r="G49" s="958"/>
      <c r="H49" s="2293"/>
      <c r="I49" s="2294"/>
      <c r="J49" s="2295"/>
      <c r="K49" s="2296"/>
      <c r="L49" s="2297"/>
      <c r="M49" s="958"/>
      <c r="N49" s="2295"/>
      <c r="O49" s="2296"/>
      <c r="P49" s="2297"/>
      <c r="Q49" s="946"/>
      <c r="R49" s="945"/>
      <c r="S49" s="2298"/>
      <c r="T49" s="2299"/>
      <c r="U49" s="2300"/>
      <c r="V49" s="2301"/>
      <c r="W49" s="986"/>
      <c r="X49" s="946"/>
      <c r="Y49" s="946"/>
      <c r="Z49" s="951"/>
      <c r="AA49" s="946"/>
      <c r="AB49" s="946"/>
      <c r="AC49" s="946"/>
      <c r="AD49" s="946"/>
      <c r="AE49" s="946"/>
      <c r="AF49" s="946"/>
    </row>
    <row r="50" spans="1:32" x14ac:dyDescent="0.25">
      <c r="A50" s="990"/>
      <c r="B50" s="992"/>
      <c r="C50" s="954"/>
      <c r="D50" s="983"/>
      <c r="E50" s="983"/>
      <c r="F50" s="993"/>
      <c r="G50" s="958"/>
      <c r="H50" s="2293"/>
      <c r="I50" s="2294"/>
      <c r="J50" s="2295"/>
      <c r="K50" s="2296"/>
      <c r="L50" s="2297"/>
      <c r="M50" s="958"/>
      <c r="N50" s="2295"/>
      <c r="O50" s="2296"/>
      <c r="P50" s="2297"/>
      <c r="Q50" s="946"/>
      <c r="R50" s="945"/>
      <c r="S50" s="2298"/>
      <c r="T50" s="2299"/>
      <c r="U50" s="2300"/>
      <c r="V50" s="2301"/>
      <c r="W50" s="986"/>
      <c r="X50" s="946"/>
      <c r="Y50" s="946"/>
      <c r="Z50" s="951"/>
      <c r="AA50" s="946"/>
      <c r="AB50" s="946"/>
      <c r="AC50" s="946"/>
      <c r="AD50" s="946"/>
      <c r="AE50" s="946"/>
      <c r="AF50" s="946"/>
    </row>
    <row r="51" spans="1:32" x14ac:dyDescent="0.25">
      <c r="A51" s="990"/>
      <c r="B51" s="992"/>
      <c r="C51" s="954"/>
      <c r="D51" s="983"/>
      <c r="E51" s="983"/>
      <c r="F51" s="993"/>
      <c r="G51" s="958"/>
      <c r="H51" s="2293"/>
      <c r="I51" s="2294"/>
      <c r="J51" s="2295"/>
      <c r="K51" s="2296"/>
      <c r="L51" s="2297"/>
      <c r="M51" s="979"/>
      <c r="N51" s="2303"/>
      <c r="O51" s="2304"/>
      <c r="P51" s="2305"/>
      <c r="Q51" s="946"/>
      <c r="R51" s="945"/>
      <c r="S51" s="2298"/>
      <c r="T51" s="2299"/>
      <c r="U51" s="2300"/>
      <c r="V51" s="2301"/>
      <c r="W51" s="986"/>
      <c r="X51" s="951"/>
      <c r="Y51" s="946"/>
      <c r="Z51" s="951"/>
      <c r="AA51" s="946"/>
      <c r="AB51" s="946"/>
      <c r="AC51" s="946"/>
      <c r="AD51" s="946"/>
      <c r="AE51" s="946"/>
      <c r="AF51" s="946"/>
    </row>
    <row r="52" spans="1:32" x14ac:dyDescent="0.25">
      <c r="A52" s="990"/>
      <c r="B52" s="992"/>
      <c r="C52" s="954"/>
      <c r="D52" s="983"/>
      <c r="E52" s="983"/>
      <c r="F52" s="957"/>
      <c r="G52" s="958"/>
      <c r="H52" s="2293"/>
      <c r="I52" s="2294"/>
      <c r="J52" s="2295"/>
      <c r="K52" s="2296"/>
      <c r="L52" s="2297"/>
      <c r="M52" s="958"/>
      <c r="N52" s="2300"/>
      <c r="O52" s="2302"/>
      <c r="P52" s="2301"/>
      <c r="Q52" s="946"/>
      <c r="R52" s="945"/>
      <c r="S52" s="2298"/>
      <c r="T52" s="2299"/>
      <c r="U52" s="2300"/>
      <c r="V52" s="2301"/>
      <c r="W52" s="986"/>
      <c r="X52" s="946"/>
      <c r="Y52" s="946"/>
      <c r="Z52" s="951"/>
      <c r="AA52" s="946"/>
      <c r="AB52" s="946"/>
      <c r="AC52" s="946"/>
      <c r="AD52" s="946"/>
      <c r="AE52" s="946"/>
      <c r="AF52" s="946"/>
    </row>
    <row r="53" spans="1:32" x14ac:dyDescent="0.25">
      <c r="A53" s="990"/>
      <c r="B53" s="992"/>
      <c r="C53" s="954"/>
      <c r="D53" s="983"/>
      <c r="E53" s="983"/>
      <c r="F53" s="957"/>
      <c r="G53" s="958"/>
      <c r="H53" s="2293"/>
      <c r="I53" s="2294"/>
      <c r="J53" s="2295"/>
      <c r="K53" s="2296"/>
      <c r="L53" s="2297"/>
      <c r="M53" s="958"/>
      <c r="N53" s="2295"/>
      <c r="O53" s="2296"/>
      <c r="P53" s="2297"/>
      <c r="Q53" s="946"/>
      <c r="R53" s="945"/>
      <c r="S53" s="2298"/>
      <c r="T53" s="2299"/>
      <c r="U53" s="2300"/>
      <c r="V53" s="2301"/>
      <c r="W53" s="986"/>
      <c r="X53" s="946"/>
      <c r="Y53" s="946"/>
      <c r="Z53" s="951"/>
      <c r="AA53" s="946"/>
      <c r="AB53" s="946"/>
      <c r="AC53" s="946"/>
      <c r="AD53" s="946"/>
      <c r="AE53" s="946"/>
      <c r="AF53" s="946"/>
    </row>
    <row r="54" spans="1:32" x14ac:dyDescent="0.25">
      <c r="A54" s="990"/>
      <c r="B54" s="992"/>
      <c r="C54" s="994"/>
      <c r="D54" s="983"/>
      <c r="E54" s="983"/>
      <c r="F54" s="946"/>
      <c r="G54" s="958"/>
      <c r="H54" s="2293"/>
      <c r="I54" s="2294"/>
      <c r="J54" s="2295"/>
      <c r="K54" s="2296"/>
      <c r="L54" s="2297"/>
      <c r="M54" s="958"/>
      <c r="N54" s="2295"/>
      <c r="O54" s="2296"/>
      <c r="P54" s="2297"/>
      <c r="Q54" s="946"/>
      <c r="R54" s="945"/>
      <c r="S54" s="2298"/>
      <c r="T54" s="2299"/>
      <c r="U54" s="2300"/>
      <c r="V54" s="2301"/>
      <c r="W54" s="986"/>
      <c r="X54" s="946"/>
      <c r="Y54" s="946"/>
      <c r="Z54" s="951"/>
      <c r="AA54" s="946"/>
      <c r="AB54" s="946"/>
      <c r="AC54" s="946"/>
      <c r="AD54" s="946"/>
      <c r="AE54" s="946"/>
      <c r="AF54" s="946"/>
    </row>
    <row r="55" spans="1:32" x14ac:dyDescent="0.25">
      <c r="A55" s="990"/>
      <c r="B55" s="992"/>
      <c r="C55" s="994"/>
      <c r="D55" s="983"/>
      <c r="E55" s="983"/>
      <c r="F55" s="946"/>
      <c r="G55" s="958"/>
      <c r="H55" s="2293"/>
      <c r="I55" s="2294"/>
      <c r="J55" s="2295"/>
      <c r="K55" s="2296"/>
      <c r="L55" s="2297"/>
      <c r="M55" s="958"/>
      <c r="N55" s="2295"/>
      <c r="O55" s="2296"/>
      <c r="P55" s="2297"/>
      <c r="Q55" s="946"/>
      <c r="R55" s="945"/>
      <c r="S55" s="2298"/>
      <c r="T55" s="2299"/>
      <c r="U55" s="2298"/>
      <c r="V55" s="2299"/>
      <c r="W55" s="986"/>
      <c r="X55" s="946"/>
      <c r="Y55" s="946"/>
      <c r="Z55" s="951"/>
      <c r="AA55" s="946"/>
      <c r="AB55" s="946"/>
      <c r="AC55" s="946"/>
      <c r="AD55" s="946"/>
      <c r="AE55" s="946"/>
      <c r="AF55" s="946"/>
    </row>
    <row r="56" spans="1:32" x14ac:dyDescent="0.25">
      <c r="A56" s="990"/>
      <c r="B56" s="992"/>
      <c r="C56" s="994"/>
      <c r="D56" s="983"/>
      <c r="E56" s="983"/>
      <c r="F56" s="946"/>
      <c r="G56" s="958"/>
      <c r="H56" s="2293"/>
      <c r="I56" s="2294"/>
      <c r="J56" s="2295"/>
      <c r="K56" s="2296"/>
      <c r="L56" s="2297"/>
      <c r="M56" s="958"/>
      <c r="N56" s="2295"/>
      <c r="O56" s="2296"/>
      <c r="P56" s="2297"/>
      <c r="Q56" s="946"/>
      <c r="R56" s="945"/>
      <c r="S56" s="2298"/>
      <c r="T56" s="2299"/>
      <c r="U56" s="2300"/>
      <c r="V56" s="2301"/>
      <c r="W56" s="986"/>
      <c r="X56" s="946"/>
      <c r="Y56" s="946"/>
      <c r="Z56" s="951"/>
      <c r="AA56" s="946"/>
      <c r="AB56" s="946"/>
      <c r="AC56" s="946"/>
      <c r="AD56" s="946"/>
      <c r="AE56" s="946"/>
      <c r="AF56" s="946"/>
    </row>
    <row r="57" spans="1:32" x14ac:dyDescent="0.25">
      <c r="A57" s="990"/>
      <c r="B57" s="992"/>
      <c r="C57" s="994"/>
      <c r="D57" s="983"/>
      <c r="E57" s="983"/>
      <c r="F57" s="946"/>
      <c r="G57" s="958"/>
      <c r="H57" s="2293"/>
      <c r="I57" s="2294"/>
      <c r="J57" s="2295"/>
      <c r="K57" s="2296"/>
      <c r="L57" s="2297"/>
      <c r="M57" s="958"/>
      <c r="N57" s="2295"/>
      <c r="O57" s="2296"/>
      <c r="P57" s="2297"/>
      <c r="Q57" s="946"/>
      <c r="R57" s="945"/>
      <c r="S57" s="2298"/>
      <c r="T57" s="2299"/>
      <c r="U57" s="2300"/>
      <c r="V57" s="2301"/>
      <c r="W57" s="986"/>
      <c r="X57" s="946"/>
      <c r="Y57" s="946"/>
      <c r="Z57" s="951"/>
      <c r="AA57" s="946"/>
      <c r="AB57" s="946"/>
      <c r="AC57" s="946"/>
      <c r="AD57" s="946"/>
      <c r="AE57" s="946"/>
      <c r="AF57" s="946"/>
    </row>
    <row r="58" spans="1:32" x14ac:dyDescent="0.25">
      <c r="A58" s="990"/>
      <c r="B58" s="992"/>
      <c r="C58" s="994"/>
      <c r="D58" s="983"/>
      <c r="E58" s="983"/>
      <c r="F58" s="946"/>
      <c r="G58" s="958"/>
      <c r="H58" s="2293"/>
      <c r="I58" s="2294"/>
      <c r="J58" s="2295"/>
      <c r="K58" s="2296"/>
      <c r="L58" s="2297"/>
      <c r="M58" s="958"/>
      <c r="N58" s="2295"/>
      <c r="O58" s="2296"/>
      <c r="P58" s="2297"/>
      <c r="Q58" s="946"/>
      <c r="R58" s="945"/>
      <c r="S58" s="2298"/>
      <c r="T58" s="2299"/>
      <c r="U58" s="2300"/>
      <c r="V58" s="2301"/>
      <c r="W58" s="986"/>
      <c r="X58" s="946"/>
      <c r="Y58" s="946"/>
      <c r="Z58" s="951"/>
      <c r="AA58" s="946"/>
      <c r="AB58" s="946"/>
      <c r="AC58" s="946"/>
      <c r="AD58" s="946"/>
      <c r="AE58" s="946"/>
      <c r="AF58" s="946"/>
    </row>
    <row r="59" spans="1:32" x14ac:dyDescent="0.25">
      <c r="A59" s="990"/>
      <c r="B59" s="992"/>
      <c r="C59" s="995"/>
      <c r="D59" s="996"/>
      <c r="E59" s="996"/>
      <c r="F59" s="956"/>
      <c r="G59" s="958"/>
      <c r="H59" s="2293"/>
      <c r="I59" s="2294"/>
      <c r="J59" s="2295"/>
      <c r="K59" s="2296"/>
      <c r="L59" s="2297"/>
      <c r="M59" s="958"/>
      <c r="N59" s="2295"/>
      <c r="O59" s="2296"/>
      <c r="P59" s="2297"/>
      <c r="Q59" s="946"/>
      <c r="R59" s="945"/>
      <c r="S59" s="2298"/>
      <c r="T59" s="2299"/>
      <c r="U59" s="2300"/>
      <c r="V59" s="2301"/>
      <c r="W59" s="986"/>
      <c r="X59" s="946"/>
      <c r="Y59" s="946"/>
      <c r="Z59" s="951"/>
      <c r="AA59" s="946"/>
      <c r="AB59" s="946"/>
      <c r="AC59" s="946"/>
      <c r="AD59" s="946"/>
      <c r="AE59" s="946"/>
      <c r="AF59" s="946"/>
    </row>
    <row r="60" spans="1:32" ht="15.75" thickBot="1" x14ac:dyDescent="0.3">
      <c r="A60" s="990"/>
      <c r="B60" s="992"/>
      <c r="C60" s="2263" t="s">
        <v>187</v>
      </c>
      <c r="D60" s="2264"/>
      <c r="E60" s="2264"/>
      <c r="F60" s="2265"/>
      <c r="G60" s="997">
        <f t="shared" ref="G60:X60" si="4">SUM(G14:G59)</f>
        <v>488</v>
      </c>
      <c r="H60" s="2278">
        <f t="shared" si="4"/>
        <v>43</v>
      </c>
      <c r="I60" s="2279">
        <f t="shared" si="4"/>
        <v>0</v>
      </c>
      <c r="J60" s="2280">
        <f t="shared" si="4"/>
        <v>19</v>
      </c>
      <c r="K60" s="2281">
        <f t="shared" si="4"/>
        <v>0</v>
      </c>
      <c r="L60" s="2282">
        <f t="shared" si="4"/>
        <v>0</v>
      </c>
      <c r="M60" s="997">
        <f t="shared" si="4"/>
        <v>617</v>
      </c>
      <c r="N60" s="2283">
        <f t="shared" si="4"/>
        <v>0</v>
      </c>
      <c r="O60" s="2284">
        <f t="shared" si="4"/>
        <v>0</v>
      </c>
      <c r="P60" s="2285">
        <f t="shared" si="4"/>
        <v>0</v>
      </c>
      <c r="Q60" s="998">
        <f t="shared" si="4"/>
        <v>14</v>
      </c>
      <c r="R60" s="999">
        <f t="shared" si="4"/>
        <v>14</v>
      </c>
      <c r="S60" s="2286">
        <f t="shared" si="4"/>
        <v>5704</v>
      </c>
      <c r="T60" s="2287">
        <f t="shared" si="4"/>
        <v>0</v>
      </c>
      <c r="U60" s="2261">
        <f t="shared" si="4"/>
        <v>4623</v>
      </c>
      <c r="V60" s="2262">
        <f t="shared" si="4"/>
        <v>0</v>
      </c>
      <c r="W60" s="1000">
        <f t="shared" si="4"/>
        <v>1244</v>
      </c>
      <c r="X60" s="1001">
        <f t="shared" si="4"/>
        <v>0</v>
      </c>
      <c r="Y60" s="1001"/>
      <c r="Z60" s="998">
        <f>SUM(Z14:Z59)</f>
        <v>2187</v>
      </c>
      <c r="AA60" s="1001"/>
      <c r="AB60" s="1001"/>
      <c r="AC60" s="1001"/>
      <c r="AD60" s="1037"/>
      <c r="AE60" s="1037"/>
      <c r="AF60" s="1001"/>
    </row>
    <row r="61" spans="1:32" x14ac:dyDescent="0.25">
      <c r="A61" s="990"/>
      <c r="B61" s="992"/>
      <c r="C61" s="2263" t="s">
        <v>240</v>
      </c>
      <c r="D61" s="2264"/>
      <c r="E61" s="2264"/>
      <c r="F61" s="2265"/>
      <c r="G61" s="1002"/>
      <c r="H61" s="2266"/>
      <c r="I61" s="2267"/>
      <c r="J61" s="2266"/>
      <c r="K61" s="2268"/>
      <c r="L61" s="2267"/>
      <c r="M61" s="1002"/>
      <c r="N61" s="2269"/>
      <c r="O61" s="2270"/>
      <c r="P61" s="2271"/>
      <c r="Q61" s="394"/>
      <c r="R61" s="1003"/>
      <c r="S61" s="2272">
        <f>ROUNDUP(S60/5280,2)</f>
        <v>1.0900000000000001</v>
      </c>
      <c r="T61" s="2273"/>
      <c r="U61" s="2274">
        <f>U60/5280</f>
        <v>0.87556818181818186</v>
      </c>
      <c r="V61" s="2275"/>
      <c r="W61" s="1004"/>
      <c r="X61" s="395"/>
      <c r="Y61" s="395"/>
      <c r="Z61" s="394">
        <f>Z60/5280</f>
        <v>0.41420454545454544</v>
      </c>
      <c r="AA61" s="395"/>
      <c r="AB61" s="395"/>
      <c r="AC61" s="395"/>
      <c r="AD61" s="395"/>
      <c r="AE61" s="395"/>
      <c r="AF61" s="395"/>
    </row>
    <row r="62" spans="1:32" ht="15.75" customHeight="1" thickBot="1" x14ac:dyDescent="0.3">
      <c r="A62" s="990"/>
      <c r="B62" s="992"/>
      <c r="C62" s="2263" t="s">
        <v>188</v>
      </c>
      <c r="D62" s="2264"/>
      <c r="E62" s="2264"/>
      <c r="F62" s="2265"/>
      <c r="G62" s="997">
        <f>G60</f>
        <v>488</v>
      </c>
      <c r="H62" s="2288">
        <f>H60</f>
        <v>43</v>
      </c>
      <c r="I62" s="2289"/>
      <c r="J62" s="2288">
        <f>J60</f>
        <v>19</v>
      </c>
      <c r="K62" s="2290"/>
      <c r="L62" s="2289"/>
      <c r="M62" s="997">
        <f t="shared" ref="M62" si="5">M60</f>
        <v>617</v>
      </c>
      <c r="N62" s="2283">
        <f>N60</f>
        <v>0</v>
      </c>
      <c r="O62" s="2284"/>
      <c r="P62" s="2285"/>
      <c r="Q62" s="1005">
        <f t="shared" ref="Q62:T62" si="6">Q60</f>
        <v>14</v>
      </c>
      <c r="R62" s="1006">
        <f t="shared" si="6"/>
        <v>14</v>
      </c>
      <c r="S62" s="2291">
        <f>S61</f>
        <v>1.0900000000000001</v>
      </c>
      <c r="T62" s="2292">
        <f t="shared" si="6"/>
        <v>0</v>
      </c>
      <c r="U62" s="2259">
        <f>U61</f>
        <v>0.87556818181818186</v>
      </c>
      <c r="V62" s="2260">
        <f>V61</f>
        <v>0</v>
      </c>
      <c r="W62" s="1007">
        <f>W60</f>
        <v>1244</v>
      </c>
      <c r="X62" s="957">
        <f>X60</f>
        <v>0</v>
      </c>
      <c r="Y62" s="957"/>
      <c r="Z62" s="993">
        <f>Z61</f>
        <v>0.41420454545454544</v>
      </c>
      <c r="AA62" s="957"/>
      <c r="AB62" s="957"/>
      <c r="AC62" s="957"/>
      <c r="AD62" s="957"/>
      <c r="AE62" s="957"/>
      <c r="AF62" s="957"/>
    </row>
    <row r="63" spans="1:32" ht="12" customHeight="1" x14ac:dyDescent="0.25">
      <c r="A63" s="2127" t="s">
        <v>10</v>
      </c>
      <c r="B63" s="2128"/>
      <c r="C63" s="2128"/>
      <c r="D63" s="2128"/>
      <c r="E63" s="2128"/>
      <c r="F63" s="2129"/>
      <c r="G63" s="2248">
        <f>G62</f>
        <v>488</v>
      </c>
      <c r="H63" s="2250">
        <f>H62</f>
        <v>43</v>
      </c>
      <c r="I63" s="2251"/>
      <c r="J63" s="2250">
        <f>J62</f>
        <v>19</v>
      </c>
      <c r="K63" s="2254"/>
      <c r="L63" s="2251"/>
      <c r="M63" s="2248">
        <f>M62</f>
        <v>617</v>
      </c>
      <c r="N63" s="2256">
        <f>N62</f>
        <v>0</v>
      </c>
      <c r="O63" s="2257"/>
      <c r="P63" s="2258"/>
      <c r="Q63" s="2235">
        <f>Q62</f>
        <v>14</v>
      </c>
      <c r="R63" s="2237">
        <f>R62</f>
        <v>14</v>
      </c>
      <c r="S63" s="2116">
        <f>S62+U62</f>
        <v>1.965568181818182</v>
      </c>
      <c r="T63" s="2117"/>
      <c r="U63" s="2117"/>
      <c r="V63" s="2118"/>
      <c r="W63" s="2122">
        <f>W62</f>
        <v>1244</v>
      </c>
      <c r="X63" s="2243">
        <f>X62</f>
        <v>0</v>
      </c>
      <c r="Y63" s="2243"/>
      <c r="Z63" s="2276">
        <f>Z62</f>
        <v>0.41420454545454544</v>
      </c>
      <c r="AA63" s="2233"/>
      <c r="AB63" s="1008"/>
      <c r="AC63" s="1009"/>
      <c r="AD63" s="1009"/>
      <c r="AE63" s="1009"/>
      <c r="AF63" s="1009"/>
    </row>
    <row r="64" spans="1:32" ht="12" customHeight="1" x14ac:dyDescent="0.25">
      <c r="A64" s="2245"/>
      <c r="B64" s="2246"/>
      <c r="C64" s="2246"/>
      <c r="D64" s="2246"/>
      <c r="E64" s="2246"/>
      <c r="F64" s="2247"/>
      <c r="G64" s="2249"/>
      <c r="H64" s="2252"/>
      <c r="I64" s="2253"/>
      <c r="J64" s="2252"/>
      <c r="K64" s="2255"/>
      <c r="L64" s="2253"/>
      <c r="M64" s="2249"/>
      <c r="N64" s="2252"/>
      <c r="O64" s="2255"/>
      <c r="P64" s="2253"/>
      <c r="Q64" s="2236"/>
      <c r="R64" s="2238"/>
      <c r="S64" s="2239"/>
      <c r="T64" s="2240"/>
      <c r="U64" s="2240"/>
      <c r="V64" s="2241"/>
      <c r="W64" s="2242"/>
      <c r="X64" s="2244"/>
      <c r="Y64" s="2244"/>
      <c r="Z64" s="2277"/>
      <c r="AA64" s="2234"/>
      <c r="AB64" s="1010"/>
      <c r="AC64" s="1011"/>
      <c r="AD64" s="1011"/>
      <c r="AE64" s="1011"/>
      <c r="AF64" s="1011"/>
    </row>
  </sheetData>
  <mergeCells count="279"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0964-983D-4122-BFE5-9F27A5F6A41A}">
  <sheetPr>
    <tabColor rgb="FF7A2B99"/>
  </sheetPr>
  <dimension ref="A1:AC62"/>
  <sheetViews>
    <sheetView tabSelected="1" topLeftCell="A26" zoomScale="90" zoomScaleNormal="90" workbookViewId="0">
      <selection sqref="A1:AC62"/>
    </sheetView>
  </sheetViews>
  <sheetFormatPr defaultColWidth="9.140625" defaultRowHeight="15" x14ac:dyDescent="0.25"/>
  <cols>
    <col min="1" max="1" width="5.42578125" style="1157" customWidth="1"/>
    <col min="2" max="2" width="17" style="1157" customWidth="1"/>
    <col min="3" max="4" width="10.7109375" style="1157" customWidth="1"/>
    <col min="5" max="5" width="6" style="1157" customWidth="1"/>
    <col min="6" max="6" width="10.85546875" style="1157" customWidth="1"/>
    <col min="7" max="28" width="8.28515625" style="1157" customWidth="1"/>
    <col min="29" max="29" width="21.7109375" style="1157" customWidth="1"/>
    <col min="30" max="16384" width="9.140625" style="1157"/>
  </cols>
  <sheetData>
    <row r="1" spans="1:29" ht="17.100000000000001" customHeight="1" x14ac:dyDescent="0.25">
      <c r="A1" s="2442" t="s">
        <v>642</v>
      </c>
      <c r="B1" s="2448" t="s">
        <v>218</v>
      </c>
      <c r="C1" s="2451" t="s">
        <v>25</v>
      </c>
      <c r="D1" s="2452"/>
      <c r="E1" s="2445"/>
      <c r="F1" s="2455" t="s">
        <v>647</v>
      </c>
      <c r="G1" s="2460">
        <v>621</v>
      </c>
      <c r="H1" s="2460"/>
      <c r="I1" s="2460"/>
      <c r="J1" s="2460"/>
      <c r="K1" s="2461"/>
      <c r="L1" s="2417">
        <v>644</v>
      </c>
      <c r="M1" s="2417"/>
      <c r="N1" s="2417"/>
      <c r="O1" s="2417"/>
      <c r="P1" s="2417"/>
      <c r="Q1" s="2417"/>
      <c r="R1" s="2417"/>
      <c r="S1" s="2417"/>
      <c r="T1" s="2417"/>
      <c r="U1" s="2417"/>
      <c r="V1" s="2417"/>
      <c r="W1" s="2417"/>
      <c r="X1" s="2417"/>
      <c r="Y1" s="2417"/>
      <c r="Z1" s="2417"/>
      <c r="AA1" s="2425">
        <v>646</v>
      </c>
      <c r="AB1" s="2426"/>
      <c r="AC1" s="2417" t="s">
        <v>112</v>
      </c>
    </row>
    <row r="2" spans="1:29" ht="17.100000000000001" customHeight="1" x14ac:dyDescent="0.25">
      <c r="A2" s="2442"/>
      <c r="B2" s="2449"/>
      <c r="C2" s="2453"/>
      <c r="D2" s="2454"/>
      <c r="E2" s="2446"/>
      <c r="F2" s="2456"/>
      <c r="G2" s="2427" t="s">
        <v>235</v>
      </c>
      <c r="H2" s="2427"/>
      <c r="I2" s="2427"/>
      <c r="J2" s="2444"/>
      <c r="K2" s="2459" t="s">
        <v>234</v>
      </c>
      <c r="L2" s="2427" t="s">
        <v>660</v>
      </c>
      <c r="M2" s="2427"/>
      <c r="N2" s="2427" t="s">
        <v>661</v>
      </c>
      <c r="O2" s="2427"/>
      <c r="P2" s="2427"/>
      <c r="Q2" s="2427"/>
      <c r="R2" s="2427"/>
      <c r="S2" s="2427"/>
      <c r="T2" s="2427"/>
      <c r="U2" s="2427"/>
      <c r="V2" s="2427"/>
      <c r="W2" s="2427"/>
      <c r="X2" s="2427"/>
      <c r="Y2" s="2427"/>
      <c r="Z2" s="2427"/>
      <c r="AA2" s="2420" t="s">
        <v>704</v>
      </c>
      <c r="AB2" s="2420" t="s">
        <v>705</v>
      </c>
      <c r="AC2" s="2417"/>
    </row>
    <row r="3" spans="1:29" ht="15" customHeight="1" x14ac:dyDescent="0.25">
      <c r="A3" s="2442"/>
      <c r="B3" s="2449"/>
      <c r="C3" s="2453"/>
      <c r="D3" s="2454"/>
      <c r="E3" s="2446"/>
      <c r="F3" s="2456"/>
      <c r="G3" s="2427" t="s">
        <v>656</v>
      </c>
      <c r="H3" s="2427"/>
      <c r="I3" s="2427" t="s">
        <v>657</v>
      </c>
      <c r="J3" s="2444"/>
      <c r="K3" s="2459"/>
      <c r="L3" s="2428" t="s">
        <v>608</v>
      </c>
      <c r="M3" s="2428" t="s">
        <v>618</v>
      </c>
      <c r="N3" s="2423" t="s">
        <v>609</v>
      </c>
      <c r="O3" s="2423" t="s">
        <v>236</v>
      </c>
      <c r="P3" s="2423" t="s">
        <v>662</v>
      </c>
      <c r="Q3" s="2428" t="s">
        <v>663</v>
      </c>
      <c r="R3" s="2428" t="s">
        <v>664</v>
      </c>
      <c r="S3" s="2428" t="s">
        <v>665</v>
      </c>
      <c r="T3" s="2423" t="s">
        <v>666</v>
      </c>
      <c r="U3" s="2428" t="s">
        <v>667</v>
      </c>
      <c r="V3" s="2428" t="s">
        <v>668</v>
      </c>
      <c r="W3" s="2428" t="s">
        <v>670</v>
      </c>
      <c r="X3" s="2423" t="s">
        <v>670</v>
      </c>
      <c r="Y3" s="2423" t="s">
        <v>616</v>
      </c>
      <c r="Z3" s="2423" t="s">
        <v>672</v>
      </c>
      <c r="AA3" s="2421"/>
      <c r="AB3" s="2421"/>
      <c r="AC3" s="2417"/>
    </row>
    <row r="4" spans="1:29" ht="15" customHeight="1" x14ac:dyDescent="0.25">
      <c r="A4" s="2442"/>
      <c r="B4" s="2449"/>
      <c r="C4" s="2453"/>
      <c r="D4" s="2454"/>
      <c r="E4" s="2446"/>
      <c r="F4" s="2456"/>
      <c r="G4" s="2428" t="s">
        <v>233</v>
      </c>
      <c r="H4" s="2428" t="s">
        <v>232</v>
      </c>
      <c r="I4" s="2428" t="s">
        <v>658</v>
      </c>
      <c r="J4" s="2464" t="s">
        <v>659</v>
      </c>
      <c r="K4" s="2459"/>
      <c r="L4" s="2428"/>
      <c r="M4" s="2428"/>
      <c r="N4" s="2423"/>
      <c r="O4" s="2423"/>
      <c r="P4" s="2423"/>
      <c r="Q4" s="2428"/>
      <c r="R4" s="2428"/>
      <c r="S4" s="2428"/>
      <c r="T4" s="2423"/>
      <c r="U4" s="2428"/>
      <c r="V4" s="2428"/>
      <c r="W4" s="2428"/>
      <c r="X4" s="2423"/>
      <c r="Y4" s="2423"/>
      <c r="Z4" s="2423"/>
      <c r="AA4" s="2421"/>
      <c r="AB4" s="2421"/>
      <c r="AC4" s="2417"/>
    </row>
    <row r="5" spans="1:29" ht="15" customHeight="1" x14ac:dyDescent="0.25">
      <c r="A5" s="2442"/>
      <c r="B5" s="2449"/>
      <c r="C5" s="2453"/>
      <c r="D5" s="2454"/>
      <c r="E5" s="2446"/>
      <c r="F5" s="2456"/>
      <c r="G5" s="2428"/>
      <c r="H5" s="2428"/>
      <c r="I5" s="2428"/>
      <c r="J5" s="2464"/>
      <c r="K5" s="2459"/>
      <c r="L5" s="2428"/>
      <c r="M5" s="2428"/>
      <c r="N5" s="2423"/>
      <c r="O5" s="2423"/>
      <c r="P5" s="2423"/>
      <c r="Q5" s="2428"/>
      <c r="R5" s="2428"/>
      <c r="S5" s="2428"/>
      <c r="T5" s="2423"/>
      <c r="U5" s="2428"/>
      <c r="V5" s="2428"/>
      <c r="W5" s="2428"/>
      <c r="X5" s="2423"/>
      <c r="Y5" s="2423"/>
      <c r="Z5" s="2423"/>
      <c r="AA5" s="2421"/>
      <c r="AB5" s="2421"/>
      <c r="AC5" s="2417"/>
    </row>
    <row r="6" spans="1:29" ht="15" customHeight="1" x14ac:dyDescent="0.25">
      <c r="A6" s="2442"/>
      <c r="B6" s="2449"/>
      <c r="C6" s="2453"/>
      <c r="D6" s="2454"/>
      <c r="E6" s="2446"/>
      <c r="F6" s="2456"/>
      <c r="G6" s="2428"/>
      <c r="H6" s="2428"/>
      <c r="I6" s="2428"/>
      <c r="J6" s="2464"/>
      <c r="K6" s="2459"/>
      <c r="L6" s="2428"/>
      <c r="M6" s="2428"/>
      <c r="N6" s="2423"/>
      <c r="O6" s="2423"/>
      <c r="P6" s="2423"/>
      <c r="Q6" s="2428"/>
      <c r="R6" s="2428"/>
      <c r="S6" s="2428"/>
      <c r="T6" s="2423"/>
      <c r="U6" s="2428"/>
      <c r="V6" s="2428"/>
      <c r="W6" s="2428"/>
      <c r="X6" s="2423"/>
      <c r="Y6" s="2423"/>
      <c r="Z6" s="2423"/>
      <c r="AA6" s="2421"/>
      <c r="AB6" s="2421"/>
      <c r="AC6" s="2417"/>
    </row>
    <row r="7" spans="1:29" ht="15" customHeight="1" x14ac:dyDescent="0.25">
      <c r="A7" s="2442"/>
      <c r="B7" s="2449"/>
      <c r="C7" s="2453"/>
      <c r="D7" s="2454"/>
      <c r="E7" s="2446"/>
      <c r="F7" s="2456"/>
      <c r="G7" s="2428"/>
      <c r="H7" s="2428"/>
      <c r="I7" s="2428"/>
      <c r="J7" s="2464"/>
      <c r="K7" s="2459"/>
      <c r="L7" s="2428"/>
      <c r="M7" s="2428"/>
      <c r="N7" s="2423"/>
      <c r="O7" s="2423"/>
      <c r="P7" s="2423"/>
      <c r="Q7" s="2428"/>
      <c r="R7" s="2428"/>
      <c r="S7" s="2428"/>
      <c r="T7" s="2423"/>
      <c r="U7" s="2428"/>
      <c r="V7" s="2428"/>
      <c r="W7" s="2428"/>
      <c r="X7" s="2423"/>
      <c r="Y7" s="2423"/>
      <c r="Z7" s="2423"/>
      <c r="AA7" s="2421"/>
      <c r="AB7" s="2421"/>
      <c r="AC7" s="2417"/>
    </row>
    <row r="8" spans="1:29" ht="15" customHeight="1" x14ac:dyDescent="0.25">
      <c r="A8" s="2442"/>
      <c r="B8" s="2449"/>
      <c r="C8" s="2453"/>
      <c r="D8" s="2454"/>
      <c r="E8" s="2446"/>
      <c r="F8" s="2456"/>
      <c r="G8" s="2428"/>
      <c r="H8" s="2428"/>
      <c r="I8" s="2428"/>
      <c r="J8" s="2464"/>
      <c r="K8" s="2459"/>
      <c r="L8" s="2428"/>
      <c r="M8" s="2428"/>
      <c r="N8" s="2423"/>
      <c r="O8" s="2423"/>
      <c r="P8" s="2423"/>
      <c r="Q8" s="2428"/>
      <c r="R8" s="2428"/>
      <c r="S8" s="2428"/>
      <c r="T8" s="2423"/>
      <c r="U8" s="2428"/>
      <c r="V8" s="2428"/>
      <c r="W8" s="2428"/>
      <c r="X8" s="2423"/>
      <c r="Y8" s="2423"/>
      <c r="Z8" s="2423"/>
      <c r="AA8" s="2421"/>
      <c r="AB8" s="2421"/>
      <c r="AC8" s="2417"/>
    </row>
    <row r="9" spans="1:29" ht="15" customHeight="1" x14ac:dyDescent="0.25">
      <c r="A9" s="2442"/>
      <c r="B9" s="2449"/>
      <c r="C9" s="2453"/>
      <c r="D9" s="2454"/>
      <c r="E9" s="2446"/>
      <c r="F9" s="2456"/>
      <c r="G9" s="2428"/>
      <c r="H9" s="2428"/>
      <c r="I9" s="2428"/>
      <c r="J9" s="2464"/>
      <c r="K9" s="2459"/>
      <c r="L9" s="2428"/>
      <c r="M9" s="2428"/>
      <c r="N9" s="2423"/>
      <c r="O9" s="2423"/>
      <c r="P9" s="2423"/>
      <c r="Q9" s="2428"/>
      <c r="R9" s="2428"/>
      <c r="S9" s="2428"/>
      <c r="T9" s="2423"/>
      <c r="U9" s="2428"/>
      <c r="V9" s="2428"/>
      <c r="W9" s="2428"/>
      <c r="X9" s="2423"/>
      <c r="Y9" s="2423"/>
      <c r="Z9" s="2423"/>
      <c r="AA9" s="2421"/>
      <c r="AB9" s="2421"/>
      <c r="AC9" s="2417"/>
    </row>
    <row r="10" spans="1:29" ht="15" customHeight="1" x14ac:dyDescent="0.25">
      <c r="A10" s="2442"/>
      <c r="B10" s="2449"/>
      <c r="C10" s="2453"/>
      <c r="D10" s="2454"/>
      <c r="E10" s="2446"/>
      <c r="F10" s="2456"/>
      <c r="G10" s="2428"/>
      <c r="H10" s="2428"/>
      <c r="I10" s="2428"/>
      <c r="J10" s="2464"/>
      <c r="K10" s="2459"/>
      <c r="L10" s="2428"/>
      <c r="M10" s="2428"/>
      <c r="N10" s="2423"/>
      <c r="O10" s="2423"/>
      <c r="P10" s="2423"/>
      <c r="Q10" s="2428"/>
      <c r="R10" s="2428"/>
      <c r="S10" s="2428"/>
      <c r="T10" s="2423"/>
      <c r="U10" s="2428"/>
      <c r="V10" s="2428"/>
      <c r="W10" s="2428"/>
      <c r="X10" s="2423"/>
      <c r="Y10" s="2423"/>
      <c r="Z10" s="2423"/>
      <c r="AA10" s="2421"/>
      <c r="AB10" s="2421"/>
      <c r="AC10" s="2417"/>
    </row>
    <row r="11" spans="1:29" ht="15" customHeight="1" x14ac:dyDescent="0.25">
      <c r="A11" s="2442"/>
      <c r="B11" s="2449"/>
      <c r="C11" s="2453"/>
      <c r="D11" s="2454"/>
      <c r="E11" s="2446"/>
      <c r="F11" s="2456"/>
      <c r="G11" s="2428"/>
      <c r="H11" s="2428"/>
      <c r="I11" s="2428"/>
      <c r="J11" s="2464"/>
      <c r="K11" s="2459"/>
      <c r="L11" s="2428"/>
      <c r="M11" s="2428"/>
      <c r="N11" s="2423"/>
      <c r="O11" s="2423"/>
      <c r="P11" s="2423"/>
      <c r="Q11" s="2428"/>
      <c r="R11" s="2428"/>
      <c r="S11" s="2428"/>
      <c r="T11" s="2423"/>
      <c r="U11" s="2428"/>
      <c r="V11" s="2428"/>
      <c r="W11" s="2428"/>
      <c r="X11" s="2423"/>
      <c r="Y11" s="2423"/>
      <c r="Z11" s="2423"/>
      <c r="AA11" s="2421"/>
      <c r="AB11" s="2421"/>
      <c r="AC11" s="2417"/>
    </row>
    <row r="12" spans="1:29" ht="15" customHeight="1" x14ac:dyDescent="0.25">
      <c r="A12" s="2442"/>
      <c r="B12" s="2449"/>
      <c r="C12" s="2453"/>
      <c r="D12" s="2454"/>
      <c r="E12" s="2446"/>
      <c r="F12" s="2456"/>
      <c r="G12" s="2428"/>
      <c r="H12" s="2428"/>
      <c r="I12" s="2428"/>
      <c r="J12" s="2464"/>
      <c r="K12" s="2459"/>
      <c r="L12" s="2428"/>
      <c r="M12" s="2428"/>
      <c r="N12" s="2423"/>
      <c r="O12" s="2423"/>
      <c r="P12" s="2423"/>
      <c r="Q12" s="2428"/>
      <c r="R12" s="2428"/>
      <c r="S12" s="2428"/>
      <c r="T12" s="2423"/>
      <c r="U12" s="2428"/>
      <c r="V12" s="2428"/>
      <c r="W12" s="2428"/>
      <c r="X12" s="2423"/>
      <c r="Y12" s="2423"/>
      <c r="Z12" s="2423"/>
      <c r="AA12" s="2421"/>
      <c r="AB12" s="2421"/>
      <c r="AC12" s="2417"/>
    </row>
    <row r="13" spans="1:29" ht="15" customHeight="1" x14ac:dyDescent="0.25">
      <c r="A13" s="2442"/>
      <c r="B13" s="2449"/>
      <c r="C13" s="2453"/>
      <c r="D13" s="2454"/>
      <c r="E13" s="2446"/>
      <c r="F13" s="2456"/>
      <c r="G13" s="2428"/>
      <c r="H13" s="2428"/>
      <c r="I13" s="2428"/>
      <c r="J13" s="2464"/>
      <c r="K13" s="2459"/>
      <c r="L13" s="2428"/>
      <c r="M13" s="2428"/>
      <c r="N13" s="2423"/>
      <c r="O13" s="2423"/>
      <c r="P13" s="2423"/>
      <c r="Q13" s="2428"/>
      <c r="R13" s="2428"/>
      <c r="S13" s="2428"/>
      <c r="T13" s="2423"/>
      <c r="U13" s="2428"/>
      <c r="V13" s="2428"/>
      <c r="W13" s="2428"/>
      <c r="X13" s="2423"/>
      <c r="Y13" s="2423"/>
      <c r="Z13" s="2423"/>
      <c r="AA13" s="2421"/>
      <c r="AB13" s="2421"/>
      <c r="AC13" s="2417"/>
    </row>
    <row r="14" spans="1:29" ht="15" customHeight="1" x14ac:dyDescent="0.25">
      <c r="A14" s="2442"/>
      <c r="B14" s="2449"/>
      <c r="C14" s="2453"/>
      <c r="D14" s="2454"/>
      <c r="E14" s="2446"/>
      <c r="F14" s="2456"/>
      <c r="G14" s="2428"/>
      <c r="H14" s="2428"/>
      <c r="I14" s="2428"/>
      <c r="J14" s="2464"/>
      <c r="K14" s="2459"/>
      <c r="L14" s="2428"/>
      <c r="M14" s="2428"/>
      <c r="N14" s="2423"/>
      <c r="O14" s="2423"/>
      <c r="P14" s="2423"/>
      <c r="Q14" s="2428"/>
      <c r="R14" s="2428"/>
      <c r="S14" s="2428"/>
      <c r="T14" s="2423"/>
      <c r="U14" s="2428"/>
      <c r="V14" s="2428"/>
      <c r="W14" s="2428"/>
      <c r="X14" s="2423"/>
      <c r="Y14" s="2423"/>
      <c r="Z14" s="2423"/>
      <c r="AA14" s="2421"/>
      <c r="AB14" s="2421"/>
      <c r="AC14" s="2417"/>
    </row>
    <row r="15" spans="1:29" ht="15.75" customHeight="1" x14ac:dyDescent="0.25">
      <c r="A15" s="2442"/>
      <c r="B15" s="2449"/>
      <c r="C15" s="1242" t="s">
        <v>30</v>
      </c>
      <c r="D15" s="1243" t="s">
        <v>29</v>
      </c>
      <c r="E15" s="2447"/>
      <c r="F15" s="2457"/>
      <c r="G15" s="2429"/>
      <c r="H15" s="2458"/>
      <c r="I15" s="2458"/>
      <c r="J15" s="2465"/>
      <c r="K15" s="2459"/>
      <c r="L15" s="2429"/>
      <c r="M15" s="2429"/>
      <c r="N15" s="2424"/>
      <c r="O15" s="2424"/>
      <c r="P15" s="2424"/>
      <c r="Q15" s="2429"/>
      <c r="R15" s="2429"/>
      <c r="S15" s="2429"/>
      <c r="T15" s="2424"/>
      <c r="U15" s="2429"/>
      <c r="V15" s="2429"/>
      <c r="W15" s="1240" t="s">
        <v>669</v>
      </c>
      <c r="X15" s="1240" t="s">
        <v>671</v>
      </c>
      <c r="Y15" s="2424"/>
      <c r="Z15" s="2424"/>
      <c r="AA15" s="2422"/>
      <c r="AB15" s="2422"/>
      <c r="AC15" s="2418"/>
    </row>
    <row r="16" spans="1:29" ht="16.5" thickBot="1" x14ac:dyDescent="0.3">
      <c r="A16" s="2443"/>
      <c r="B16" s="2450"/>
      <c r="C16" s="1182" t="s">
        <v>403</v>
      </c>
      <c r="D16" s="1244" t="s">
        <v>403</v>
      </c>
      <c r="E16" s="1241"/>
      <c r="F16" s="1238"/>
      <c r="G16" s="1183" t="s">
        <v>151</v>
      </c>
      <c r="H16" s="1343" t="s">
        <v>151</v>
      </c>
      <c r="I16" s="1344" t="s">
        <v>151</v>
      </c>
      <c r="J16" s="1513" t="s">
        <v>151</v>
      </c>
      <c r="K16" s="1517" t="s">
        <v>151</v>
      </c>
      <c r="L16" s="1184" t="s">
        <v>64</v>
      </c>
      <c r="M16" s="1183" t="s">
        <v>64</v>
      </c>
      <c r="N16" s="1185" t="s">
        <v>27</v>
      </c>
      <c r="O16" s="1245" t="s">
        <v>27</v>
      </c>
      <c r="P16" s="1245" t="s">
        <v>27</v>
      </c>
      <c r="Q16" s="1183" t="s">
        <v>27</v>
      </c>
      <c r="R16" s="1246" t="s">
        <v>27</v>
      </c>
      <c r="S16" s="1247" t="s">
        <v>627</v>
      </c>
      <c r="T16" s="1246" t="s">
        <v>151</v>
      </c>
      <c r="U16" s="1185" t="s">
        <v>151</v>
      </c>
      <c r="V16" s="1185" t="s">
        <v>27</v>
      </c>
      <c r="W16" s="1185" t="s">
        <v>151</v>
      </c>
      <c r="X16" s="1185" t="s">
        <v>151</v>
      </c>
      <c r="Y16" s="1185" t="s">
        <v>27</v>
      </c>
      <c r="Z16" s="1185" t="s">
        <v>27</v>
      </c>
      <c r="AA16" s="1186" t="s">
        <v>27</v>
      </c>
      <c r="AB16" s="1186" t="s">
        <v>27</v>
      </c>
      <c r="AC16" s="2419"/>
    </row>
    <row r="17" spans="1:29" x14ac:dyDescent="0.25">
      <c r="A17" s="1292"/>
      <c r="B17" s="1237"/>
      <c r="C17" s="1259"/>
      <c r="D17" s="1259"/>
      <c r="E17" s="1260"/>
      <c r="F17" s="1239"/>
      <c r="G17" s="1158"/>
      <c r="H17" s="1159"/>
      <c r="I17" s="1160"/>
      <c r="J17" s="1461"/>
      <c r="K17" s="1502"/>
      <c r="L17" s="1158"/>
      <c r="M17" s="1158"/>
      <c r="N17" s="1158"/>
      <c r="O17" s="1164"/>
      <c r="P17" s="1164"/>
      <c r="Q17" s="1158"/>
      <c r="R17" s="1161"/>
      <c r="S17" s="1162"/>
      <c r="T17" s="1163"/>
      <c r="U17" s="1164"/>
      <c r="V17" s="1164"/>
      <c r="W17" s="1164"/>
      <c r="X17" s="1164"/>
      <c r="Y17" s="1249"/>
      <c r="Z17" s="1164"/>
      <c r="AA17" s="1161"/>
      <c r="AB17" s="1165"/>
      <c r="AC17" s="1261"/>
    </row>
    <row r="18" spans="1:29" x14ac:dyDescent="0.25">
      <c r="A18" s="1206">
        <v>1</v>
      </c>
      <c r="B18" s="1237" t="s">
        <v>706</v>
      </c>
      <c r="C18" s="1277">
        <v>0</v>
      </c>
      <c r="D18" s="1277">
        <v>4.4720000000000004</v>
      </c>
      <c r="E18" s="1260"/>
      <c r="F18" s="1239" t="s">
        <v>650</v>
      </c>
      <c r="G18" s="1165"/>
      <c r="H18" s="1253"/>
      <c r="I18" s="1160">
        <v>291</v>
      </c>
      <c r="J18" s="1461"/>
      <c r="K18" s="1502">
        <v>291</v>
      </c>
      <c r="L18" s="1254">
        <f>(D18-C18)*2</f>
        <v>8.9440000000000008</v>
      </c>
      <c r="M18" s="1254">
        <f>(D18-C18)</f>
        <v>4.4720000000000004</v>
      </c>
      <c r="N18" s="1165"/>
      <c r="O18" s="1162"/>
      <c r="P18" s="1162"/>
      <c r="Q18" s="1165"/>
      <c r="R18" s="1162"/>
      <c r="S18" s="1162"/>
      <c r="T18" s="1255"/>
      <c r="U18" s="1256"/>
      <c r="V18" s="1256"/>
      <c r="W18" s="1256"/>
      <c r="X18" s="1256"/>
      <c r="Y18" s="1257"/>
      <c r="Z18" s="1256"/>
      <c r="AA18" s="1258"/>
      <c r="AB18" s="1165"/>
      <c r="AC18" s="1449"/>
    </row>
    <row r="19" spans="1:29" x14ac:dyDescent="0.25">
      <c r="A19" s="1206"/>
      <c r="B19" s="1237"/>
      <c r="C19" s="1277">
        <v>4.4720000000000004</v>
      </c>
      <c r="D19" s="1466">
        <v>4.5350000000000001</v>
      </c>
      <c r="E19" s="1465"/>
      <c r="F19" s="1239" t="s">
        <v>650</v>
      </c>
      <c r="G19" s="1465"/>
      <c r="H19" s="1465"/>
      <c r="I19" s="1465"/>
      <c r="J19" s="1514"/>
      <c r="K19" s="1518"/>
      <c r="L19" s="1254"/>
      <c r="M19" s="1254"/>
      <c r="N19" s="1465"/>
      <c r="O19" s="1465"/>
      <c r="P19" s="1465"/>
      <c r="Q19" s="1465"/>
      <c r="R19" s="1465"/>
      <c r="S19" s="1465"/>
      <c r="T19" s="1465"/>
      <c r="U19" s="1465"/>
      <c r="V19" s="1465"/>
      <c r="W19" s="1465"/>
      <c r="X19" s="1465"/>
      <c r="Y19" s="1465"/>
      <c r="Z19" s="1465"/>
      <c r="AA19" s="1465"/>
      <c r="AB19" s="1465"/>
      <c r="AC19" s="1466" t="s">
        <v>736</v>
      </c>
    </row>
    <row r="20" spans="1:29" x14ac:dyDescent="0.25">
      <c r="A20" s="1206"/>
      <c r="B20" s="1237"/>
      <c r="C20" s="1277">
        <v>4.5350000000000001</v>
      </c>
      <c r="D20" s="1466">
        <v>5.2729999999999997</v>
      </c>
      <c r="E20" s="1465"/>
      <c r="F20" s="1239" t="s">
        <v>650</v>
      </c>
      <c r="G20" s="1465"/>
      <c r="H20" s="1465"/>
      <c r="I20" s="1465"/>
      <c r="J20" s="1514"/>
      <c r="K20" s="1518"/>
      <c r="L20" s="1254">
        <f>(D20-C20)*2</f>
        <v>1.4759999999999991</v>
      </c>
      <c r="M20" s="1254">
        <f>(D20-C20)</f>
        <v>0.73799999999999955</v>
      </c>
      <c r="N20" s="1465"/>
      <c r="O20" s="1465"/>
      <c r="P20" s="1465"/>
      <c r="Q20" s="1465"/>
      <c r="R20" s="1465"/>
      <c r="S20" s="1465"/>
      <c r="T20" s="1465"/>
      <c r="U20" s="1465"/>
      <c r="V20" s="1465"/>
      <c r="W20" s="1465"/>
      <c r="X20" s="1465"/>
      <c r="Y20" s="1465"/>
      <c r="Z20" s="1465"/>
      <c r="AA20" s="1465"/>
      <c r="AB20" s="1465"/>
      <c r="AC20" s="1465"/>
    </row>
    <row r="21" spans="1:29" x14ac:dyDescent="0.25">
      <c r="A21" s="1436"/>
      <c r="B21" s="1506"/>
      <c r="C21" s="1507"/>
      <c r="D21" s="1508"/>
      <c r="E21" s="1509"/>
      <c r="F21" s="1239"/>
      <c r="G21" s="1511"/>
      <c r="H21" s="1510"/>
      <c r="I21" s="1465"/>
      <c r="J21" s="1509"/>
      <c r="K21" s="1518"/>
      <c r="L21" s="1512"/>
      <c r="M21" s="1512"/>
      <c r="N21" s="1511"/>
      <c r="O21" s="1511"/>
      <c r="P21" s="1511"/>
      <c r="Q21" s="1511"/>
      <c r="R21" s="1511"/>
      <c r="S21" s="1511"/>
      <c r="T21" s="1511"/>
      <c r="U21" s="1511"/>
      <c r="V21" s="1511"/>
      <c r="W21" s="1511"/>
      <c r="X21" s="1511"/>
      <c r="Y21" s="1511"/>
      <c r="Z21" s="1511"/>
      <c r="AA21" s="1511"/>
      <c r="AB21" s="1511"/>
      <c r="AC21" s="1511"/>
    </row>
    <row r="22" spans="1:29" x14ac:dyDescent="0.25">
      <c r="A22" s="1206">
        <v>1</v>
      </c>
      <c r="B22" s="1237" t="s">
        <v>706</v>
      </c>
      <c r="C22" s="1278">
        <v>4.7060000000000004</v>
      </c>
      <c r="D22" s="1278"/>
      <c r="E22" s="1457"/>
      <c r="F22" s="1239" t="s">
        <v>650</v>
      </c>
      <c r="G22" s="1458"/>
      <c r="H22" s="1459"/>
      <c r="I22" s="1460"/>
      <c r="J22" s="1461"/>
      <c r="K22" s="1502"/>
      <c r="L22" s="1462"/>
      <c r="M22" s="1462"/>
      <c r="N22" s="1463"/>
      <c r="O22" s="1463"/>
      <c r="P22" s="1463">
        <v>360</v>
      </c>
      <c r="Q22" s="1463"/>
      <c r="R22" s="1463"/>
      <c r="S22" s="1463"/>
      <c r="T22" s="1463"/>
      <c r="U22" s="1463"/>
      <c r="V22" s="1463"/>
      <c r="W22" s="1463"/>
      <c r="X22" s="1463"/>
      <c r="Y22" s="1463"/>
      <c r="Z22" s="1463"/>
      <c r="AA22" s="1462"/>
      <c r="AB22" s="1462"/>
      <c r="AC22" s="1464" t="s">
        <v>718</v>
      </c>
    </row>
    <row r="23" spans="1:29" x14ac:dyDescent="0.25">
      <c r="A23" s="1206"/>
      <c r="B23" s="1237"/>
      <c r="C23" s="1277">
        <v>4.7850000000000001</v>
      </c>
      <c r="D23" s="1277"/>
      <c r="E23" s="1260"/>
      <c r="F23" s="1239" t="s">
        <v>650</v>
      </c>
      <c r="G23" s="1165"/>
      <c r="H23" s="1253"/>
      <c r="I23" s="1160"/>
      <c r="J23" s="1461"/>
      <c r="K23" s="1502"/>
      <c r="L23" s="1254"/>
      <c r="M23" s="1254"/>
      <c r="N23" s="1165"/>
      <c r="O23" s="1162">
        <v>24</v>
      </c>
      <c r="P23" s="1162">
        <v>400</v>
      </c>
      <c r="Q23" s="1165"/>
      <c r="R23" s="1162"/>
      <c r="S23" s="1162"/>
      <c r="T23" s="1255"/>
      <c r="U23" s="1256"/>
      <c r="V23" s="1256"/>
      <c r="W23" s="1256"/>
      <c r="X23" s="1256"/>
      <c r="Y23" s="1257"/>
      <c r="Z23" s="1256"/>
      <c r="AA23" s="1437"/>
      <c r="AB23" s="1254"/>
      <c r="AC23" s="1450" t="s">
        <v>730</v>
      </c>
    </row>
    <row r="24" spans="1:29" x14ac:dyDescent="0.25">
      <c r="A24" s="1283"/>
      <c r="B24" s="1237"/>
      <c r="C24" s="1277">
        <v>4.8639999999999999</v>
      </c>
      <c r="D24" s="1277"/>
      <c r="E24" s="1260"/>
      <c r="F24" s="1239" t="s">
        <v>650</v>
      </c>
      <c r="G24" s="1165"/>
      <c r="H24" s="1253"/>
      <c r="I24" s="1160"/>
      <c r="J24" s="1461"/>
      <c r="K24" s="1502"/>
      <c r="L24" s="1254"/>
      <c r="M24" s="1254"/>
      <c r="N24" s="1165"/>
      <c r="O24" s="1162"/>
      <c r="P24" s="1162">
        <v>320</v>
      </c>
      <c r="Q24" s="1165"/>
      <c r="R24" s="1162"/>
      <c r="S24" s="1162"/>
      <c r="T24" s="1255"/>
      <c r="U24" s="1256"/>
      <c r="V24" s="1256"/>
      <c r="W24" s="1256"/>
      <c r="X24" s="1256"/>
      <c r="Y24" s="1257"/>
      <c r="Z24" s="1256"/>
      <c r="AA24" s="1258"/>
      <c r="AB24" s="1165"/>
      <c r="AC24" s="1450" t="s">
        <v>731</v>
      </c>
    </row>
    <row r="25" spans="1:29" x14ac:dyDescent="0.25">
      <c r="A25" s="1206"/>
      <c r="B25" s="1237"/>
      <c r="C25" s="1277">
        <v>4.9420000000000002</v>
      </c>
      <c r="D25" s="1277"/>
      <c r="E25" s="1260"/>
      <c r="F25" s="1239" t="s">
        <v>650</v>
      </c>
      <c r="G25" s="1165"/>
      <c r="H25" s="1253"/>
      <c r="I25" s="1160"/>
      <c r="J25" s="1461"/>
      <c r="K25" s="1502"/>
      <c r="L25" s="1254"/>
      <c r="M25" s="1254"/>
      <c r="N25" s="1165"/>
      <c r="O25" s="1162"/>
      <c r="P25" s="1162">
        <v>320</v>
      </c>
      <c r="Q25" s="1165"/>
      <c r="R25" s="1162"/>
      <c r="S25" s="1162"/>
      <c r="T25" s="1255"/>
      <c r="U25" s="1256"/>
      <c r="V25" s="1256"/>
      <c r="W25" s="1256"/>
      <c r="X25" s="1256"/>
      <c r="Y25" s="1257"/>
      <c r="Z25" s="1256"/>
      <c r="AA25" s="1258"/>
      <c r="AB25" s="1165"/>
      <c r="AC25" s="1450" t="s">
        <v>732</v>
      </c>
    </row>
    <row r="26" spans="1:29" x14ac:dyDescent="0.25">
      <c r="A26" s="1206"/>
      <c r="B26" s="1237"/>
      <c r="C26" s="1277"/>
      <c r="D26" s="1278"/>
      <c r="E26" s="1260"/>
      <c r="F26" s="1239"/>
      <c r="G26" s="1165"/>
      <c r="H26" s="1253"/>
      <c r="I26" s="1160"/>
      <c r="J26" s="1461"/>
      <c r="K26" s="1502"/>
      <c r="L26" s="1254"/>
      <c r="M26" s="1254"/>
      <c r="N26" s="1165"/>
      <c r="O26" s="1162"/>
      <c r="P26" s="1162"/>
      <c r="Q26" s="1165"/>
      <c r="R26" s="1162"/>
      <c r="S26" s="1162"/>
      <c r="T26" s="1255"/>
      <c r="U26" s="1256"/>
      <c r="V26" s="1256"/>
      <c r="W26" s="1256"/>
      <c r="X26" s="1256"/>
      <c r="Y26" s="1257"/>
      <c r="Z26" s="1256"/>
      <c r="AA26" s="1258"/>
      <c r="AB26" s="1165"/>
      <c r="AC26" s="1262"/>
    </row>
    <row r="27" spans="1:29" x14ac:dyDescent="0.25">
      <c r="A27" s="1206"/>
      <c r="B27" s="1237"/>
      <c r="C27" s="1277"/>
      <c r="D27" s="1278"/>
      <c r="E27" s="1260"/>
      <c r="F27" s="1239"/>
      <c r="G27" s="1165"/>
      <c r="H27" s="1253"/>
      <c r="I27" s="1160"/>
      <c r="J27" s="1461"/>
      <c r="K27" s="1502"/>
      <c r="L27" s="1254"/>
      <c r="M27" s="1254"/>
      <c r="N27" s="1165"/>
      <c r="O27" s="1162"/>
      <c r="P27" s="1162"/>
      <c r="Q27" s="1165"/>
      <c r="R27" s="1162"/>
      <c r="S27" s="1162"/>
      <c r="T27" s="1255"/>
      <c r="U27" s="1256"/>
      <c r="V27" s="1256"/>
      <c r="W27" s="1256"/>
      <c r="X27" s="1256"/>
      <c r="Y27" s="1257"/>
      <c r="Z27" s="1256"/>
      <c r="AA27" s="1258"/>
      <c r="AB27" s="1165"/>
      <c r="AC27" s="1262"/>
    </row>
    <row r="28" spans="1:29" x14ac:dyDescent="0.25">
      <c r="A28" s="1206"/>
      <c r="B28" s="1237"/>
      <c r="C28" s="1277"/>
      <c r="D28" s="1278"/>
      <c r="E28" s="1260"/>
      <c r="F28" s="1239"/>
      <c r="G28" s="1165"/>
      <c r="H28" s="1253"/>
      <c r="I28" s="1160"/>
      <c r="J28" s="1461"/>
      <c r="K28" s="1502"/>
      <c r="L28" s="1254"/>
      <c r="M28" s="1254"/>
      <c r="N28" s="1165"/>
      <c r="O28" s="1162"/>
      <c r="P28" s="1162"/>
      <c r="Q28" s="1165"/>
      <c r="R28" s="1162"/>
      <c r="S28" s="1162"/>
      <c r="T28" s="1255"/>
      <c r="U28" s="1256"/>
      <c r="V28" s="1256"/>
      <c r="W28" s="1256"/>
      <c r="X28" s="1256"/>
      <c r="Y28" s="1257"/>
      <c r="Z28" s="1256"/>
      <c r="AA28" s="1258"/>
      <c r="AB28" s="1165"/>
      <c r="AC28" s="1262"/>
    </row>
    <row r="29" spans="1:29" x14ac:dyDescent="0.25">
      <c r="A29" s="1206"/>
      <c r="B29" s="1237"/>
      <c r="C29" s="1277"/>
      <c r="D29" s="1278"/>
      <c r="E29" s="1260"/>
      <c r="F29" s="1239"/>
      <c r="G29" s="1165"/>
      <c r="H29" s="1253"/>
      <c r="I29" s="1160"/>
      <c r="J29" s="1461"/>
      <c r="K29" s="1502"/>
      <c r="L29" s="1254"/>
      <c r="M29" s="1254"/>
      <c r="N29" s="1165"/>
      <c r="O29" s="1162"/>
      <c r="P29" s="1162"/>
      <c r="Q29" s="1165"/>
      <c r="R29" s="1162"/>
      <c r="S29" s="1162"/>
      <c r="T29" s="1255"/>
      <c r="U29" s="1256"/>
      <c r="V29" s="1256"/>
      <c r="W29" s="1256"/>
      <c r="X29" s="1256"/>
      <c r="Y29" s="1257"/>
      <c r="Z29" s="1256"/>
      <c r="AA29" s="1258"/>
      <c r="AB29" s="1165"/>
      <c r="AC29" s="1166"/>
    </row>
    <row r="30" spans="1:29" x14ac:dyDescent="0.25">
      <c r="A30" s="1206"/>
      <c r="B30" s="1237"/>
      <c r="C30" s="1277"/>
      <c r="D30" s="1278"/>
      <c r="E30" s="1260"/>
      <c r="F30" s="1239"/>
      <c r="G30" s="1165"/>
      <c r="H30" s="1253"/>
      <c r="I30" s="1160"/>
      <c r="J30" s="1461"/>
      <c r="K30" s="1502"/>
      <c r="L30" s="1254"/>
      <c r="M30" s="1254"/>
      <c r="N30" s="1165"/>
      <c r="O30" s="1162"/>
      <c r="P30" s="1162"/>
      <c r="Q30" s="1165"/>
      <c r="R30" s="1162"/>
      <c r="S30" s="1162"/>
      <c r="T30" s="1255"/>
      <c r="U30" s="1256"/>
      <c r="V30" s="1256"/>
      <c r="W30" s="1256"/>
      <c r="X30" s="1256"/>
      <c r="Y30" s="1257"/>
      <c r="Z30" s="1256"/>
      <c r="AA30" s="1258"/>
      <c r="AB30" s="1165"/>
      <c r="AC30" s="1166"/>
    </row>
    <row r="31" spans="1:29" x14ac:dyDescent="0.25">
      <c r="A31" s="1206"/>
      <c r="B31" s="1237"/>
      <c r="C31" s="1277"/>
      <c r="D31" s="1278"/>
      <c r="E31" s="1260"/>
      <c r="F31" s="1239"/>
      <c r="G31" s="1165"/>
      <c r="H31" s="1253"/>
      <c r="I31" s="1160"/>
      <c r="J31" s="1461"/>
      <c r="K31" s="1502"/>
      <c r="L31" s="1254"/>
      <c r="M31" s="1254"/>
      <c r="N31" s="1165"/>
      <c r="O31" s="1162"/>
      <c r="P31" s="1162"/>
      <c r="Q31" s="1165"/>
      <c r="R31" s="1162"/>
      <c r="S31" s="1162"/>
      <c r="T31" s="1255"/>
      <c r="U31" s="1256"/>
      <c r="V31" s="1256"/>
      <c r="W31" s="1256"/>
      <c r="X31" s="1256"/>
      <c r="Y31" s="1257"/>
      <c r="Z31" s="1256"/>
      <c r="AA31" s="1258"/>
      <c r="AB31" s="1165"/>
      <c r="AC31" s="1262"/>
    </row>
    <row r="32" spans="1:29" x14ac:dyDescent="0.25">
      <c r="A32" s="1206"/>
      <c r="B32" s="1237"/>
      <c r="C32" s="1277"/>
      <c r="D32" s="1278"/>
      <c r="E32" s="1260"/>
      <c r="F32" s="1239"/>
      <c r="G32" s="1165"/>
      <c r="H32" s="1253"/>
      <c r="I32" s="1160"/>
      <c r="J32" s="1461"/>
      <c r="K32" s="1502"/>
      <c r="L32" s="1254"/>
      <c r="M32" s="1254"/>
      <c r="N32" s="1165"/>
      <c r="O32" s="1162"/>
      <c r="P32" s="1162"/>
      <c r="Q32" s="1165"/>
      <c r="R32" s="1162"/>
      <c r="S32" s="1162"/>
      <c r="T32" s="1255"/>
      <c r="U32" s="1256"/>
      <c r="V32" s="1256"/>
      <c r="W32" s="1256"/>
      <c r="X32" s="1256"/>
      <c r="Y32" s="1257"/>
      <c r="Z32" s="1256"/>
      <c r="AA32" s="1258"/>
      <c r="AB32" s="1165"/>
      <c r="AC32" s="1262"/>
    </row>
    <row r="33" spans="1:29" x14ac:dyDescent="0.25">
      <c r="A33" s="1206"/>
      <c r="B33" s="1237"/>
      <c r="C33" s="1277"/>
      <c r="D33" s="1278"/>
      <c r="E33" s="1260"/>
      <c r="F33" s="1239"/>
      <c r="G33" s="1165"/>
      <c r="H33" s="1253"/>
      <c r="I33" s="1160"/>
      <c r="J33" s="1461"/>
      <c r="K33" s="1502"/>
      <c r="L33" s="1254"/>
      <c r="M33" s="1254"/>
      <c r="N33" s="1165"/>
      <c r="O33" s="1162"/>
      <c r="P33" s="1162"/>
      <c r="Q33" s="1165"/>
      <c r="R33" s="1162"/>
      <c r="S33" s="1162"/>
      <c r="T33" s="1255"/>
      <c r="U33" s="1256"/>
      <c r="V33" s="1256"/>
      <c r="W33" s="1256"/>
      <c r="X33" s="1256"/>
      <c r="Y33" s="1257"/>
      <c r="Z33" s="1256"/>
      <c r="AA33" s="1258"/>
      <c r="AB33" s="1165"/>
      <c r="AC33" s="1262"/>
    </row>
    <row r="34" spans="1:29" x14ac:dyDescent="0.25">
      <c r="A34" s="1206"/>
      <c r="B34" s="1237"/>
      <c r="C34" s="1277"/>
      <c r="D34" s="1278"/>
      <c r="E34" s="1260"/>
      <c r="F34" s="1239"/>
      <c r="G34" s="1165"/>
      <c r="H34" s="1253"/>
      <c r="I34" s="1160"/>
      <c r="J34" s="1461"/>
      <c r="K34" s="1502"/>
      <c r="L34" s="1254"/>
      <c r="M34" s="1254"/>
      <c r="N34" s="1165"/>
      <c r="O34" s="1162"/>
      <c r="P34" s="1162"/>
      <c r="Q34" s="1165"/>
      <c r="R34" s="1162"/>
      <c r="S34" s="1162"/>
      <c r="T34" s="1255"/>
      <c r="U34" s="1256"/>
      <c r="V34" s="1256"/>
      <c r="W34" s="1256"/>
      <c r="X34" s="1256"/>
      <c r="Y34" s="1257"/>
      <c r="Z34" s="1256"/>
      <c r="AA34" s="1258"/>
      <c r="AB34" s="1165"/>
      <c r="AC34" s="1262"/>
    </row>
    <row r="35" spans="1:29" x14ac:dyDescent="0.25">
      <c r="A35" s="1283"/>
      <c r="B35" s="1237"/>
      <c r="C35" s="1277"/>
      <c r="D35" s="1278"/>
      <c r="E35" s="1284"/>
      <c r="F35" s="1239"/>
      <c r="G35" s="1285"/>
      <c r="H35" s="1286"/>
      <c r="I35" s="1252"/>
      <c r="J35" s="1461"/>
      <c r="K35" s="1502"/>
      <c r="L35" s="1287"/>
      <c r="M35" s="1287"/>
      <c r="N35" s="1285"/>
      <c r="O35" s="1285"/>
      <c r="P35" s="1285"/>
      <c r="Q35" s="1285"/>
      <c r="R35" s="1285"/>
      <c r="S35" s="1285"/>
      <c r="T35" s="1257"/>
      <c r="U35" s="1257"/>
      <c r="V35" s="1257"/>
      <c r="W35" s="1257"/>
      <c r="X35" s="1257"/>
      <c r="Y35" s="1257"/>
      <c r="Z35" s="1257"/>
      <c r="AA35" s="1257"/>
      <c r="AB35" s="1285"/>
      <c r="AC35" s="1288"/>
    </row>
    <row r="36" spans="1:29" x14ac:dyDescent="0.25">
      <c r="A36" s="1206"/>
      <c r="B36" s="1237"/>
      <c r="C36" s="1277"/>
      <c r="D36" s="1278"/>
      <c r="E36" s="1260"/>
      <c r="F36" s="1239"/>
      <c r="G36" s="1165"/>
      <c r="H36" s="1253"/>
      <c r="I36" s="1160"/>
      <c r="J36" s="1461"/>
      <c r="K36" s="1502"/>
      <c r="L36" s="1254"/>
      <c r="M36" s="1254"/>
      <c r="N36" s="1165"/>
      <c r="O36" s="1162"/>
      <c r="P36" s="1162"/>
      <c r="Q36" s="1165"/>
      <c r="R36" s="1162"/>
      <c r="S36" s="1162"/>
      <c r="T36" s="1255"/>
      <c r="U36" s="1256"/>
      <c r="V36" s="1256"/>
      <c r="W36" s="1256"/>
      <c r="X36" s="1256"/>
      <c r="Y36" s="1257"/>
      <c r="Z36" s="1256"/>
      <c r="AA36" s="1258"/>
      <c r="AB36" s="1165"/>
      <c r="AC36" s="1262"/>
    </row>
    <row r="37" spans="1:29" x14ac:dyDescent="0.25">
      <c r="A37" s="1206"/>
      <c r="B37" s="1237"/>
      <c r="C37" s="1277"/>
      <c r="D37" s="1278"/>
      <c r="E37" s="1260"/>
      <c r="F37" s="1239"/>
      <c r="G37" s="1165"/>
      <c r="H37" s="1253"/>
      <c r="I37" s="1160"/>
      <c r="J37" s="1461"/>
      <c r="K37" s="1502"/>
      <c r="L37" s="1254"/>
      <c r="M37" s="1254"/>
      <c r="N37" s="1165"/>
      <c r="O37" s="1162"/>
      <c r="P37" s="1162"/>
      <c r="Q37" s="1165"/>
      <c r="R37" s="1162"/>
      <c r="S37" s="1162"/>
      <c r="T37" s="1255"/>
      <c r="U37" s="1256"/>
      <c r="V37" s="1256"/>
      <c r="W37" s="1256"/>
      <c r="X37" s="1256"/>
      <c r="Y37" s="1257"/>
      <c r="Z37" s="1256"/>
      <c r="AA37" s="1258"/>
      <c r="AB37" s="1165"/>
      <c r="AC37" s="1262"/>
    </row>
    <row r="38" spans="1:29" x14ac:dyDescent="0.25">
      <c r="A38" s="1206"/>
      <c r="B38" s="1237"/>
      <c r="C38" s="1277"/>
      <c r="D38" s="1278"/>
      <c r="E38" s="1260"/>
      <c r="F38" s="1239"/>
      <c r="G38" s="1165"/>
      <c r="H38" s="1253"/>
      <c r="I38" s="1160"/>
      <c r="J38" s="1461"/>
      <c r="K38" s="1502"/>
      <c r="L38" s="1254"/>
      <c r="M38" s="1254"/>
      <c r="N38" s="1165"/>
      <c r="O38" s="1162"/>
      <c r="P38" s="1162"/>
      <c r="Q38" s="1165"/>
      <c r="R38" s="1162"/>
      <c r="S38" s="1162"/>
      <c r="T38" s="1255"/>
      <c r="U38" s="1256"/>
      <c r="V38" s="1256"/>
      <c r="W38" s="1256"/>
      <c r="X38" s="1256"/>
      <c r="Y38" s="1257"/>
      <c r="Z38" s="1256"/>
      <c r="AA38" s="1258"/>
      <c r="AB38" s="1165"/>
      <c r="AC38" s="1262"/>
    </row>
    <row r="39" spans="1:29" x14ac:dyDescent="0.25">
      <c r="A39" s="1206"/>
      <c r="B39" s="1237"/>
      <c r="C39" s="1277"/>
      <c r="D39" s="1278"/>
      <c r="E39" s="1260"/>
      <c r="F39" s="1239"/>
      <c r="G39" s="1165"/>
      <c r="H39" s="1253"/>
      <c r="I39" s="1160"/>
      <c r="J39" s="1461"/>
      <c r="K39" s="1502"/>
      <c r="L39" s="1254"/>
      <c r="M39" s="1254"/>
      <c r="N39" s="1165"/>
      <c r="O39" s="1162"/>
      <c r="P39" s="1162"/>
      <c r="Q39" s="1165"/>
      <c r="R39" s="1162"/>
      <c r="S39" s="1162"/>
      <c r="T39" s="1255"/>
      <c r="U39" s="1256"/>
      <c r="V39" s="1256"/>
      <c r="W39" s="1256"/>
      <c r="X39" s="1256"/>
      <c r="Y39" s="1257"/>
      <c r="Z39" s="1256"/>
      <c r="AA39" s="1258"/>
      <c r="AB39" s="1165"/>
      <c r="AC39" s="1166"/>
    </row>
    <row r="40" spans="1:29" x14ac:dyDescent="0.25">
      <c r="A40" s="1206"/>
      <c r="B40" s="1237"/>
      <c r="C40" s="1277"/>
      <c r="D40" s="1278"/>
      <c r="E40" s="1260"/>
      <c r="F40" s="1239"/>
      <c r="G40" s="1165"/>
      <c r="H40" s="1253"/>
      <c r="I40" s="1160"/>
      <c r="J40" s="1461"/>
      <c r="K40" s="1502"/>
      <c r="L40" s="1254"/>
      <c r="M40" s="1254"/>
      <c r="N40" s="1165"/>
      <c r="O40" s="1162"/>
      <c r="P40" s="1162"/>
      <c r="Q40" s="1165"/>
      <c r="R40" s="1162"/>
      <c r="S40" s="1162"/>
      <c r="T40" s="1255"/>
      <c r="U40" s="1256"/>
      <c r="V40" s="1256"/>
      <c r="W40" s="1256"/>
      <c r="X40" s="1256"/>
      <c r="Y40" s="1257"/>
      <c r="Z40" s="1256"/>
      <c r="AA40" s="1258"/>
      <c r="AB40" s="1165"/>
      <c r="AC40" s="1261"/>
    </row>
    <row r="41" spans="1:29" x14ac:dyDescent="0.25">
      <c r="A41" s="1283"/>
      <c r="B41" s="1237"/>
      <c r="C41" s="1277"/>
      <c r="D41" s="1289"/>
      <c r="E41" s="1284"/>
      <c r="F41" s="1239"/>
      <c r="G41" s="1285"/>
      <c r="H41" s="1286"/>
      <c r="I41" s="1252"/>
      <c r="J41" s="1461"/>
      <c r="K41" s="1502"/>
      <c r="L41" s="1287"/>
      <c r="M41" s="1287"/>
      <c r="N41" s="1285"/>
      <c r="O41" s="1285"/>
      <c r="P41" s="1285"/>
      <c r="Q41" s="1285"/>
      <c r="R41" s="1285"/>
      <c r="S41" s="1285"/>
      <c r="T41" s="1257"/>
      <c r="U41" s="1257"/>
      <c r="V41" s="1257"/>
      <c r="W41" s="1257"/>
      <c r="X41" s="1257"/>
      <c r="Y41" s="1257"/>
      <c r="Z41" s="1257"/>
      <c r="AA41" s="1257"/>
      <c r="AB41" s="1285"/>
      <c r="AC41" s="1291"/>
    </row>
    <row r="42" spans="1:29" x14ac:dyDescent="0.25">
      <c r="A42" s="1206"/>
      <c r="B42" s="1237"/>
      <c r="C42" s="1277"/>
      <c r="D42" s="1277"/>
      <c r="E42" s="1260"/>
      <c r="F42" s="1239"/>
      <c r="G42" s="1165"/>
      <c r="H42" s="1253"/>
      <c r="I42" s="1160"/>
      <c r="J42" s="1461"/>
      <c r="K42" s="1502"/>
      <c r="L42" s="1254"/>
      <c r="M42" s="1254"/>
      <c r="N42" s="1165"/>
      <c r="O42" s="1162"/>
      <c r="P42" s="1162"/>
      <c r="Q42" s="1165"/>
      <c r="R42" s="1162"/>
      <c r="S42" s="1162"/>
      <c r="T42" s="1255"/>
      <c r="U42" s="1256"/>
      <c r="V42" s="1256"/>
      <c r="W42" s="1256"/>
      <c r="X42" s="1256"/>
      <c r="Y42" s="1257"/>
      <c r="Z42" s="1256"/>
      <c r="AA42" s="1258"/>
      <c r="AB42" s="1165"/>
      <c r="AC42" s="1166"/>
    </row>
    <row r="43" spans="1:29" x14ac:dyDescent="0.25">
      <c r="A43" s="1206"/>
      <c r="B43" s="1237"/>
      <c r="C43" s="1277"/>
      <c r="D43" s="1277"/>
      <c r="E43" s="1260"/>
      <c r="F43" s="1239"/>
      <c r="G43" s="1165"/>
      <c r="H43" s="1253"/>
      <c r="I43" s="1160"/>
      <c r="J43" s="1461"/>
      <c r="K43" s="1502"/>
      <c r="L43" s="1254"/>
      <c r="M43" s="1254"/>
      <c r="N43" s="1165"/>
      <c r="O43" s="1162"/>
      <c r="P43" s="1162"/>
      <c r="Q43" s="1165"/>
      <c r="R43" s="1162"/>
      <c r="S43" s="1162"/>
      <c r="T43" s="1255"/>
      <c r="U43" s="1256"/>
      <c r="V43" s="1256"/>
      <c r="W43" s="1256"/>
      <c r="X43" s="1256"/>
      <c r="Y43" s="1257"/>
      <c r="Z43" s="1256"/>
      <c r="AA43" s="1258"/>
      <c r="AB43" s="1165"/>
      <c r="AC43" s="1166"/>
    </row>
    <row r="44" spans="1:29" x14ac:dyDescent="0.25">
      <c r="A44" s="1206"/>
      <c r="B44" s="1237"/>
      <c r="C44" s="1277"/>
      <c r="D44" s="1277"/>
      <c r="E44" s="1260"/>
      <c r="F44" s="1239"/>
      <c r="G44" s="1165"/>
      <c r="H44" s="1253"/>
      <c r="I44" s="1160"/>
      <c r="J44" s="1461"/>
      <c r="K44" s="1502"/>
      <c r="L44" s="1254"/>
      <c r="M44" s="1254"/>
      <c r="N44" s="1165"/>
      <c r="O44" s="1162"/>
      <c r="P44" s="1162"/>
      <c r="Q44" s="1165"/>
      <c r="R44" s="1162"/>
      <c r="S44" s="1162"/>
      <c r="T44" s="1255"/>
      <c r="U44" s="1256"/>
      <c r="V44" s="1256"/>
      <c r="W44" s="1256"/>
      <c r="X44" s="1256"/>
      <c r="Y44" s="1257"/>
      <c r="Z44" s="1256"/>
      <c r="AA44" s="1258"/>
      <c r="AB44" s="1165"/>
      <c r="AC44" s="1262"/>
    </row>
    <row r="45" spans="1:29" x14ac:dyDescent="0.25">
      <c r="A45" s="1206"/>
      <c r="B45" s="1237"/>
      <c r="C45" s="1277"/>
      <c r="D45" s="1277"/>
      <c r="E45" s="1260"/>
      <c r="F45" s="1239"/>
      <c r="G45" s="1165"/>
      <c r="H45" s="1253"/>
      <c r="I45" s="1160"/>
      <c r="J45" s="1461"/>
      <c r="K45" s="1502"/>
      <c r="L45" s="1254"/>
      <c r="M45" s="1254"/>
      <c r="N45" s="1165"/>
      <c r="O45" s="1162"/>
      <c r="P45" s="1162"/>
      <c r="Q45" s="1165"/>
      <c r="R45" s="1162"/>
      <c r="S45" s="1162"/>
      <c r="T45" s="1255"/>
      <c r="U45" s="1256"/>
      <c r="V45" s="1256"/>
      <c r="W45" s="1256"/>
      <c r="X45" s="1256"/>
      <c r="Y45" s="1257"/>
      <c r="Z45" s="1256"/>
      <c r="AA45" s="1258"/>
      <c r="AB45" s="1165"/>
      <c r="AC45" s="1262"/>
    </row>
    <row r="46" spans="1:29" x14ac:dyDescent="0.25">
      <c r="A46" s="1206"/>
      <c r="B46" s="1237"/>
      <c r="C46" s="1277"/>
      <c r="D46" s="1277"/>
      <c r="E46" s="1260"/>
      <c r="F46" s="1239"/>
      <c r="G46" s="1165"/>
      <c r="H46" s="1253"/>
      <c r="I46" s="1160"/>
      <c r="J46" s="1461"/>
      <c r="K46" s="1502"/>
      <c r="L46" s="1254"/>
      <c r="M46" s="1254"/>
      <c r="N46" s="1165"/>
      <c r="O46" s="1162"/>
      <c r="P46" s="1162"/>
      <c r="Q46" s="1165"/>
      <c r="R46" s="1162"/>
      <c r="S46" s="1162"/>
      <c r="T46" s="1255"/>
      <c r="U46" s="1256"/>
      <c r="V46" s="1256"/>
      <c r="W46" s="1256"/>
      <c r="X46" s="1256"/>
      <c r="Y46" s="1257"/>
      <c r="Z46" s="1256"/>
      <c r="AA46" s="1258"/>
      <c r="AB46" s="1165"/>
      <c r="AC46" s="1262"/>
    </row>
    <row r="47" spans="1:29" x14ac:dyDescent="0.25">
      <c r="A47" s="1283"/>
      <c r="B47" s="1237"/>
      <c r="C47" s="1277"/>
      <c r="D47" s="1278"/>
      <c r="E47" s="1284"/>
      <c r="F47" s="1239"/>
      <c r="G47" s="1285"/>
      <c r="H47" s="1286"/>
      <c r="I47" s="1252"/>
      <c r="J47" s="1461"/>
      <c r="K47" s="1502"/>
      <c r="L47" s="1287"/>
      <c r="M47" s="1287"/>
      <c r="N47" s="1285"/>
      <c r="O47" s="1285"/>
      <c r="P47" s="1285"/>
      <c r="Q47" s="1285"/>
      <c r="R47" s="1285"/>
      <c r="S47" s="1285"/>
      <c r="T47" s="1257"/>
      <c r="U47" s="1257"/>
      <c r="V47" s="1257"/>
      <c r="W47" s="1257"/>
      <c r="X47" s="1257"/>
      <c r="Y47" s="1257"/>
      <c r="Z47" s="1257"/>
      <c r="AA47" s="1257"/>
      <c r="AB47" s="1285"/>
      <c r="AC47" s="1288"/>
    </row>
    <row r="48" spans="1:29" x14ac:dyDescent="0.25">
      <c r="A48" s="1206"/>
      <c r="B48" s="1237"/>
      <c r="C48" s="1277"/>
      <c r="D48" s="1278"/>
      <c r="E48" s="1260"/>
      <c r="F48" s="1239"/>
      <c r="G48" s="1165"/>
      <c r="H48" s="1253"/>
      <c r="I48" s="1160"/>
      <c r="J48" s="1461"/>
      <c r="K48" s="1502"/>
      <c r="L48" s="1254"/>
      <c r="M48" s="1254"/>
      <c r="N48" s="1165"/>
      <c r="O48" s="1162"/>
      <c r="P48" s="1162"/>
      <c r="Q48" s="1165"/>
      <c r="R48" s="1162"/>
      <c r="S48" s="1162"/>
      <c r="T48" s="1255"/>
      <c r="U48" s="1256"/>
      <c r="V48" s="1256"/>
      <c r="W48" s="1256"/>
      <c r="X48" s="1256"/>
      <c r="Y48" s="1257"/>
      <c r="Z48" s="1256"/>
      <c r="AA48" s="1258"/>
      <c r="AB48" s="1165"/>
      <c r="AC48" s="1166"/>
    </row>
    <row r="49" spans="1:29" x14ac:dyDescent="0.25">
      <c r="A49" s="1206"/>
      <c r="B49" s="1237"/>
      <c r="C49" s="1277"/>
      <c r="D49" s="1278"/>
      <c r="E49" s="1260"/>
      <c r="F49" s="1239"/>
      <c r="G49" s="1165"/>
      <c r="H49" s="1253"/>
      <c r="I49" s="1160"/>
      <c r="J49" s="1461"/>
      <c r="K49" s="1502"/>
      <c r="L49" s="1254"/>
      <c r="M49" s="1254"/>
      <c r="N49" s="1165"/>
      <c r="O49" s="1162"/>
      <c r="P49" s="1162"/>
      <c r="Q49" s="1165"/>
      <c r="R49" s="1162"/>
      <c r="S49" s="1162"/>
      <c r="T49" s="1255"/>
      <c r="U49" s="1256"/>
      <c r="V49" s="1256"/>
      <c r="W49" s="1256"/>
      <c r="X49" s="1256"/>
      <c r="Y49" s="1257"/>
      <c r="Z49" s="1256"/>
      <c r="AA49" s="1258"/>
      <c r="AB49" s="1165"/>
      <c r="AC49" s="1262"/>
    </row>
    <row r="50" spans="1:29" x14ac:dyDescent="0.25">
      <c r="A50" s="1206"/>
      <c r="B50" s="1237"/>
      <c r="C50" s="1277"/>
      <c r="D50" s="1278"/>
      <c r="E50" s="1260"/>
      <c r="F50" s="1239"/>
      <c r="G50" s="1165"/>
      <c r="H50" s="1253"/>
      <c r="I50" s="1160"/>
      <c r="J50" s="1461"/>
      <c r="K50" s="1502"/>
      <c r="L50" s="1254"/>
      <c r="M50" s="1254"/>
      <c r="N50" s="1165"/>
      <c r="O50" s="1162"/>
      <c r="P50" s="1162"/>
      <c r="Q50" s="1165"/>
      <c r="R50" s="1162"/>
      <c r="S50" s="1162"/>
      <c r="T50" s="1255"/>
      <c r="U50" s="1256"/>
      <c r="V50" s="1256"/>
      <c r="W50" s="1256"/>
      <c r="X50" s="1256"/>
      <c r="Y50" s="1257"/>
      <c r="Z50" s="1256"/>
      <c r="AA50" s="1258"/>
      <c r="AB50" s="1165"/>
      <c r="AC50" s="1262"/>
    </row>
    <row r="51" spans="1:29" x14ac:dyDescent="0.25">
      <c r="A51" s="1206"/>
      <c r="B51" s="1237"/>
      <c r="C51" s="1277"/>
      <c r="D51" s="1278"/>
      <c r="E51" s="1260"/>
      <c r="F51" s="1239"/>
      <c r="G51" s="1165"/>
      <c r="H51" s="1253"/>
      <c r="I51" s="1160"/>
      <c r="J51" s="1461"/>
      <c r="K51" s="1502"/>
      <c r="L51" s="1254"/>
      <c r="M51" s="1254"/>
      <c r="N51" s="1165"/>
      <c r="O51" s="1162"/>
      <c r="P51" s="1162"/>
      <c r="Q51" s="1165"/>
      <c r="R51" s="1162"/>
      <c r="S51" s="1162"/>
      <c r="T51" s="1255"/>
      <c r="U51" s="1256"/>
      <c r="V51" s="1256"/>
      <c r="W51" s="1256"/>
      <c r="X51" s="1256"/>
      <c r="Y51" s="1257"/>
      <c r="Z51" s="1256"/>
      <c r="AA51" s="1258"/>
      <c r="AB51" s="1165"/>
      <c r="AC51" s="1262"/>
    </row>
    <row r="52" spans="1:29" x14ac:dyDescent="0.25">
      <c r="A52" s="1206"/>
      <c r="B52" s="1237"/>
      <c r="C52" s="1277"/>
      <c r="D52" s="1278"/>
      <c r="E52" s="1260"/>
      <c r="F52" s="1239"/>
      <c r="G52" s="1165"/>
      <c r="H52" s="1253"/>
      <c r="I52" s="1160"/>
      <c r="J52" s="1461"/>
      <c r="K52" s="1502"/>
      <c r="L52" s="1254"/>
      <c r="M52" s="1254"/>
      <c r="N52" s="1165"/>
      <c r="O52" s="1162"/>
      <c r="P52" s="1162"/>
      <c r="Q52" s="1165"/>
      <c r="R52" s="1162"/>
      <c r="S52" s="1162"/>
      <c r="T52" s="1255"/>
      <c r="U52" s="1256"/>
      <c r="V52" s="1256"/>
      <c r="W52" s="1256"/>
      <c r="X52" s="1256"/>
      <c r="Y52" s="1257"/>
      <c r="Z52" s="1256"/>
      <c r="AA52" s="1258"/>
      <c r="AB52" s="1165"/>
      <c r="AC52" s="1166"/>
    </row>
    <row r="53" spans="1:29" x14ac:dyDescent="0.25">
      <c r="A53" s="1283"/>
      <c r="B53" s="1237"/>
      <c r="C53" s="1277"/>
      <c r="D53" s="1289"/>
      <c r="E53" s="1284"/>
      <c r="F53" s="1239"/>
      <c r="G53" s="1285"/>
      <c r="H53" s="1286"/>
      <c r="I53" s="1252"/>
      <c r="J53" s="1461"/>
      <c r="K53" s="1502"/>
      <c r="L53" s="1287"/>
      <c r="M53" s="1287"/>
      <c r="N53" s="1285"/>
      <c r="O53" s="1285"/>
      <c r="P53" s="1285"/>
      <c r="Q53" s="1285"/>
      <c r="R53" s="1285"/>
      <c r="S53" s="1285"/>
      <c r="T53" s="1257"/>
      <c r="U53" s="1257"/>
      <c r="V53" s="1257"/>
      <c r="W53" s="1257"/>
      <c r="X53" s="1257"/>
      <c r="Y53" s="1257"/>
      <c r="Z53" s="1257"/>
      <c r="AA53" s="1257"/>
      <c r="AB53" s="1285"/>
      <c r="AC53" s="1290"/>
    </row>
    <row r="54" spans="1:29" x14ac:dyDescent="0.25">
      <c r="A54" s="1206"/>
      <c r="B54" s="1237"/>
      <c r="C54" s="1277"/>
      <c r="D54" s="1278"/>
      <c r="E54" s="1260"/>
      <c r="F54" s="1239"/>
      <c r="G54" s="1165"/>
      <c r="H54" s="1253"/>
      <c r="I54" s="1160"/>
      <c r="J54" s="1461"/>
      <c r="K54" s="1502"/>
      <c r="L54" s="1254"/>
      <c r="M54" s="1254"/>
      <c r="N54" s="1165"/>
      <c r="O54" s="1162"/>
      <c r="P54" s="1162"/>
      <c r="Q54" s="1165"/>
      <c r="R54" s="1162"/>
      <c r="S54" s="1162"/>
      <c r="T54" s="1255"/>
      <c r="U54" s="1256"/>
      <c r="V54" s="1256"/>
      <c r="W54" s="1256"/>
      <c r="X54" s="1256"/>
      <c r="Y54" s="1257"/>
      <c r="Z54" s="1256"/>
      <c r="AA54" s="1258"/>
      <c r="AB54" s="1165"/>
      <c r="AC54" s="1166"/>
    </row>
    <row r="55" spans="1:29" x14ac:dyDescent="0.25">
      <c r="A55" s="1206"/>
      <c r="B55" s="1237"/>
      <c r="C55" s="1277"/>
      <c r="D55" s="1278"/>
      <c r="E55" s="1260"/>
      <c r="F55" s="1239"/>
      <c r="G55" s="1165"/>
      <c r="H55" s="1253"/>
      <c r="I55" s="1160"/>
      <c r="J55" s="1461"/>
      <c r="K55" s="1502"/>
      <c r="L55" s="1254"/>
      <c r="M55" s="1254"/>
      <c r="N55" s="1165"/>
      <c r="O55" s="1162"/>
      <c r="P55" s="1162"/>
      <c r="Q55" s="1165"/>
      <c r="R55" s="1162"/>
      <c r="S55" s="1162"/>
      <c r="T55" s="1255"/>
      <c r="U55" s="1256"/>
      <c r="V55" s="1256"/>
      <c r="W55" s="1256"/>
      <c r="X55" s="1256"/>
      <c r="Y55" s="1257"/>
      <c r="Z55" s="1256"/>
      <c r="AA55" s="1258"/>
      <c r="AB55" s="1165"/>
      <c r="AC55" s="1262"/>
    </row>
    <row r="56" spans="1:29" x14ac:dyDescent="0.25">
      <c r="A56" s="1206"/>
      <c r="B56" s="1237"/>
      <c r="C56" s="1277"/>
      <c r="D56" s="1278"/>
      <c r="E56" s="1260"/>
      <c r="F56" s="1239"/>
      <c r="G56" s="1165"/>
      <c r="H56" s="1253"/>
      <c r="I56" s="1160"/>
      <c r="J56" s="1461"/>
      <c r="K56" s="1502"/>
      <c r="L56" s="1254"/>
      <c r="M56" s="1254"/>
      <c r="N56" s="1165"/>
      <c r="O56" s="1162"/>
      <c r="P56" s="1162"/>
      <c r="Q56" s="1165"/>
      <c r="R56" s="1162"/>
      <c r="S56" s="1162"/>
      <c r="T56" s="1255"/>
      <c r="U56" s="1256"/>
      <c r="V56" s="1256"/>
      <c r="W56" s="1256"/>
      <c r="X56" s="1256"/>
      <c r="Y56" s="1257"/>
      <c r="Z56" s="1256"/>
      <c r="AA56" s="1258"/>
      <c r="AB56" s="1165"/>
      <c r="AC56" s="1262"/>
    </row>
    <row r="57" spans="1:29" x14ac:dyDescent="0.25">
      <c r="A57" s="1206"/>
      <c r="B57" s="1237"/>
      <c r="C57" s="1277"/>
      <c r="D57" s="1278"/>
      <c r="E57" s="1260"/>
      <c r="F57" s="1239"/>
      <c r="G57" s="1165"/>
      <c r="H57" s="1253"/>
      <c r="I57" s="1160"/>
      <c r="J57" s="1461"/>
      <c r="K57" s="1502"/>
      <c r="L57" s="1254"/>
      <c r="M57" s="1254"/>
      <c r="N57" s="1165"/>
      <c r="O57" s="1162"/>
      <c r="P57" s="1162"/>
      <c r="Q57" s="1165"/>
      <c r="R57" s="1162"/>
      <c r="S57" s="1162"/>
      <c r="T57" s="1255"/>
      <c r="U57" s="1256"/>
      <c r="V57" s="1256"/>
      <c r="W57" s="1256"/>
      <c r="X57" s="1256"/>
      <c r="Y57" s="1257"/>
      <c r="Z57" s="1256"/>
      <c r="AA57" s="1258"/>
      <c r="AB57" s="1165"/>
      <c r="AC57" s="1262"/>
    </row>
    <row r="58" spans="1:29" ht="15.75" thickBot="1" x14ac:dyDescent="0.3">
      <c r="A58" s="1265"/>
      <c r="B58" s="1266"/>
      <c r="C58" s="1279"/>
      <c r="D58" s="1280"/>
      <c r="E58" s="1267"/>
      <c r="F58" s="1268"/>
      <c r="G58" s="1269"/>
      <c r="H58" s="1270"/>
      <c r="I58" s="1271"/>
      <c r="J58" s="1272"/>
      <c r="K58" s="1519"/>
      <c r="L58" s="1254"/>
      <c r="M58" s="1254"/>
      <c r="N58" s="1273"/>
      <c r="O58" s="1273"/>
      <c r="P58" s="1273"/>
      <c r="Q58" s="1273"/>
      <c r="R58" s="1273"/>
      <c r="S58" s="1273"/>
      <c r="T58" s="1251"/>
      <c r="U58" s="1251"/>
      <c r="V58" s="1251"/>
      <c r="W58" s="1251"/>
      <c r="X58" s="1251"/>
      <c r="Y58" s="1251"/>
      <c r="Z58" s="1251"/>
      <c r="AA58" s="1251"/>
      <c r="AB58" s="1273"/>
      <c r="AC58" s="1274"/>
    </row>
    <row r="59" spans="1:29" ht="17.100000000000001" customHeight="1" x14ac:dyDescent="0.25">
      <c r="A59" s="2430" t="s">
        <v>649</v>
      </c>
      <c r="B59" s="2431"/>
      <c r="C59" s="2431"/>
      <c r="D59" s="2431"/>
      <c r="E59" s="2432"/>
      <c r="F59" s="1275" t="s">
        <v>650</v>
      </c>
      <c r="G59" s="1187"/>
      <c r="H59" s="1187"/>
      <c r="I59" s="1187">
        <f>SUM(I18:I53)</f>
        <v>291</v>
      </c>
      <c r="J59" s="1515"/>
      <c r="K59" s="1187">
        <f>SUMIF($F$17:$F$58,$F$59,K17:K58)</f>
        <v>291</v>
      </c>
      <c r="L59" s="1188">
        <f>SUM(L18:L51)</f>
        <v>10.42</v>
      </c>
      <c r="M59" s="1188">
        <f>SUM(M17:M37)</f>
        <v>5.21</v>
      </c>
      <c r="N59" s="1188"/>
      <c r="O59" s="1187">
        <f>SUM(O17:O37)</f>
        <v>24</v>
      </c>
      <c r="P59" s="1187">
        <f>SUM(P18:P28)</f>
        <v>1400</v>
      </c>
      <c r="Q59" s="1187"/>
      <c r="R59" s="1187"/>
      <c r="S59" s="1187"/>
      <c r="T59" s="1187"/>
      <c r="U59" s="1187"/>
      <c r="V59" s="1187"/>
      <c r="W59" s="1187"/>
      <c r="X59" s="1187"/>
      <c r="Y59" s="1187"/>
      <c r="Z59" s="1187"/>
      <c r="AA59" s="1438"/>
      <c r="AB59" s="1438"/>
      <c r="AC59" s="1276"/>
    </row>
    <row r="60" spans="1:29" ht="17.100000000000001" customHeight="1" x14ac:dyDescent="0.25">
      <c r="A60" s="2439"/>
      <c r="B60" s="2440"/>
      <c r="C60" s="2440"/>
      <c r="D60" s="2440"/>
      <c r="E60" s="2441"/>
      <c r="F60" s="1248"/>
      <c r="G60" s="1257"/>
      <c r="H60" s="1257"/>
      <c r="I60" s="1257"/>
      <c r="J60" s="1516"/>
      <c r="K60" s="1520"/>
      <c r="L60" s="1250"/>
      <c r="M60" s="1250"/>
      <c r="N60" s="1257"/>
      <c r="O60" s="1257"/>
      <c r="P60" s="1257"/>
      <c r="Q60" s="1257"/>
      <c r="R60" s="1257"/>
      <c r="S60" s="1257"/>
      <c r="T60" s="1257"/>
      <c r="U60" s="1257"/>
      <c r="V60" s="1257"/>
      <c r="W60" s="1257"/>
      <c r="X60" s="1257"/>
      <c r="Y60" s="1257"/>
      <c r="Z60" s="1257"/>
      <c r="AA60" s="1257"/>
      <c r="AB60" s="1257"/>
      <c r="AC60" s="1263"/>
    </row>
    <row r="61" spans="1:29" ht="17.100000000000001" customHeight="1" x14ac:dyDescent="0.25">
      <c r="A61" s="2436" t="s">
        <v>681</v>
      </c>
      <c r="B61" s="2437"/>
      <c r="C61" s="2437"/>
      <c r="D61" s="2437"/>
      <c r="E61" s="2437"/>
      <c r="F61" s="2438"/>
      <c r="G61" s="1257"/>
      <c r="H61" s="1257"/>
      <c r="I61" s="1257">
        <f>SUM(I59)</f>
        <v>291</v>
      </c>
      <c r="J61" s="1516"/>
      <c r="K61" s="1520">
        <f>SUM(K17:K58)</f>
        <v>291</v>
      </c>
      <c r="L61" s="1250">
        <f>SUM(L17:L58)</f>
        <v>10.42</v>
      </c>
      <c r="M61" s="1250">
        <f>SUM(M17:M58)</f>
        <v>5.21</v>
      </c>
      <c r="N61" s="1250"/>
      <c r="O61" s="1257">
        <f t="shared" ref="O61" si="0">SUM(O17:O58)</f>
        <v>24</v>
      </c>
      <c r="P61" s="1257">
        <f>SUM(P59)</f>
        <v>1400</v>
      </c>
      <c r="Q61" s="1257"/>
      <c r="R61" s="1257"/>
      <c r="S61" s="1257"/>
      <c r="T61" s="1257"/>
      <c r="U61" s="1257"/>
      <c r="V61" s="1257"/>
      <c r="W61" s="1257"/>
      <c r="X61" s="1257"/>
      <c r="Y61" s="1257"/>
      <c r="Z61" s="1257"/>
      <c r="AA61" s="1439"/>
      <c r="AB61" s="1439"/>
      <c r="AC61" s="1264"/>
    </row>
    <row r="62" spans="1:29" ht="27.75" customHeight="1" x14ac:dyDescent="0.25">
      <c r="A62" s="2433" t="s">
        <v>10</v>
      </c>
      <c r="B62" s="2434"/>
      <c r="C62" s="2434"/>
      <c r="D62" s="2434"/>
      <c r="E62" s="2434"/>
      <c r="F62" s="2435"/>
      <c r="G62" s="2462">
        <f>G61+H61+I61+J61</f>
        <v>291</v>
      </c>
      <c r="H62" s="2463"/>
      <c r="I62" s="2463"/>
      <c r="J62" s="2463"/>
      <c r="K62" s="1521">
        <f>K61</f>
        <v>291</v>
      </c>
      <c r="L62" s="1282">
        <f t="shared" ref="L62:O62" si="1">L61</f>
        <v>10.42</v>
      </c>
      <c r="M62" s="1282">
        <f t="shared" si="1"/>
        <v>5.21</v>
      </c>
      <c r="N62" s="1282"/>
      <c r="O62" s="1281">
        <f t="shared" si="1"/>
        <v>24</v>
      </c>
      <c r="P62" s="1281">
        <f>SUM(P61)</f>
        <v>1400</v>
      </c>
      <c r="Q62" s="1281"/>
      <c r="R62" s="1281"/>
      <c r="S62" s="1281"/>
      <c r="T62" s="1281"/>
      <c r="U62" s="1281"/>
      <c r="V62" s="1281"/>
      <c r="W62" s="2462"/>
      <c r="X62" s="2462"/>
      <c r="Y62" s="1281"/>
      <c r="Z62" s="1281"/>
      <c r="AA62" s="1440"/>
      <c r="AB62" s="1440"/>
      <c r="AC62" s="1293"/>
    </row>
  </sheetData>
  <mergeCells count="42">
    <mergeCell ref="K2:K15"/>
    <mergeCell ref="G1:K1"/>
    <mergeCell ref="W62:X62"/>
    <mergeCell ref="G62:J62"/>
    <mergeCell ref="T3:T15"/>
    <mergeCell ref="P3:P15"/>
    <mergeCell ref="Q3:Q15"/>
    <mergeCell ref="R3:R15"/>
    <mergeCell ref="S3:S15"/>
    <mergeCell ref="J4:J15"/>
    <mergeCell ref="U3:U15"/>
    <mergeCell ref="V3:V15"/>
    <mergeCell ref="W3:W14"/>
    <mergeCell ref="A59:E59"/>
    <mergeCell ref="A62:F62"/>
    <mergeCell ref="A61:F61"/>
    <mergeCell ref="A60:E60"/>
    <mergeCell ref="O3:O15"/>
    <mergeCell ref="A1:A16"/>
    <mergeCell ref="G2:J2"/>
    <mergeCell ref="G3:H3"/>
    <mergeCell ref="E1:E15"/>
    <mergeCell ref="B1:B16"/>
    <mergeCell ref="C1:D14"/>
    <mergeCell ref="F1:F15"/>
    <mergeCell ref="I3:J3"/>
    <mergeCell ref="G4:G15"/>
    <mergeCell ref="H4:H15"/>
    <mergeCell ref="I4:I15"/>
    <mergeCell ref="AC1:AC16"/>
    <mergeCell ref="AA2:AA15"/>
    <mergeCell ref="AB2:AB15"/>
    <mergeCell ref="X3:X14"/>
    <mergeCell ref="Z3:Z15"/>
    <mergeCell ref="AA1:AB1"/>
    <mergeCell ref="Y3:Y15"/>
    <mergeCell ref="L1:Z1"/>
    <mergeCell ref="L2:M2"/>
    <mergeCell ref="N2:Z2"/>
    <mergeCell ref="L3:L15"/>
    <mergeCell ref="M3:M15"/>
    <mergeCell ref="N3:N15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5" customWidth="1"/>
    <col min="2" max="2" width="11.140625" style="715" customWidth="1"/>
    <col min="3" max="5" width="9.140625" style="715"/>
    <col min="6" max="6" width="14.5703125" style="715" customWidth="1"/>
    <col min="7" max="8" width="9.140625" style="715"/>
    <col min="9" max="9" width="10.5703125" style="715" customWidth="1"/>
    <col min="10" max="16384" width="9.140625" style="715"/>
  </cols>
  <sheetData>
    <row r="1" spans="1:30" ht="13.5" thickBot="1" x14ac:dyDescent="0.25">
      <c r="B1" s="715" t="s">
        <v>518</v>
      </c>
      <c r="C1" s="715" t="s">
        <v>519</v>
      </c>
    </row>
    <row r="2" spans="1:30" ht="13.5" thickBot="1" x14ac:dyDescent="0.25">
      <c r="A2" s="715" t="s">
        <v>589</v>
      </c>
      <c r="B2" s="1048">
        <v>6.73</v>
      </c>
      <c r="C2" s="1048">
        <v>19.850000000000001</v>
      </c>
      <c r="D2" s="1049">
        <f>C2-B2</f>
        <v>13.120000000000001</v>
      </c>
      <c r="M2" s="1048"/>
      <c r="N2" s="1048"/>
      <c r="O2" s="1049"/>
    </row>
    <row r="3" spans="1:30" x14ac:dyDescent="0.2">
      <c r="B3" s="1071">
        <v>0</v>
      </c>
      <c r="C3" s="1071">
        <v>0</v>
      </c>
      <c r="D3" s="1049">
        <f>C3-B3</f>
        <v>0</v>
      </c>
      <c r="M3" s="1071"/>
      <c r="N3" s="1071"/>
      <c r="O3" s="1049"/>
    </row>
    <row r="4" spans="1:30" x14ac:dyDescent="0.2">
      <c r="B4" s="1050">
        <v>0</v>
      </c>
      <c r="C4" s="1050">
        <v>0</v>
      </c>
      <c r="D4" s="715">
        <f>C4-B4</f>
        <v>0</v>
      </c>
      <c r="M4" s="1050"/>
      <c r="N4" s="1050"/>
    </row>
    <row r="5" spans="1:30" x14ac:dyDescent="0.2">
      <c r="C5" s="1049"/>
      <c r="D5" s="1049">
        <f>SUM(D2:D4)</f>
        <v>13.120000000000001</v>
      </c>
      <c r="N5" s="1049"/>
      <c r="O5" s="1049"/>
    </row>
    <row r="6" spans="1:30" x14ac:dyDescent="0.2">
      <c r="C6" s="1051" t="s">
        <v>520</v>
      </c>
      <c r="N6" s="1051"/>
    </row>
    <row r="7" spans="1:30" ht="13.5" thickBot="1" x14ac:dyDescent="0.25"/>
    <row r="8" spans="1:30" ht="13.5" thickBot="1" x14ac:dyDescent="0.25">
      <c r="B8" s="715" t="s">
        <v>521</v>
      </c>
      <c r="H8" s="1048">
        <f>D5</f>
        <v>13.120000000000001</v>
      </c>
      <c r="S8" s="1048"/>
    </row>
    <row r="9" spans="1:30" x14ac:dyDescent="0.2">
      <c r="B9" s="715" t="s">
        <v>585</v>
      </c>
      <c r="F9" s="1063">
        <v>2</v>
      </c>
      <c r="H9" s="1071">
        <f>H8*F9</f>
        <v>26.240000000000002</v>
      </c>
      <c r="Q9" s="1063"/>
      <c r="S9" s="1071"/>
    </row>
    <row r="10" spans="1:30" x14ac:dyDescent="0.2">
      <c r="H10" s="1071"/>
      <c r="S10" s="1071"/>
    </row>
    <row r="11" spans="1:30" x14ac:dyDescent="0.2">
      <c r="U11" s="714"/>
      <c r="V11" s="714"/>
      <c r="W11" s="714"/>
      <c r="X11" s="714"/>
      <c r="Y11" s="714"/>
      <c r="Z11" s="714"/>
      <c r="AA11" s="714"/>
      <c r="AB11" s="714"/>
      <c r="AC11" s="714"/>
      <c r="AD11" s="714"/>
    </row>
    <row r="12" spans="1:30" x14ac:dyDescent="0.2">
      <c r="B12" s="715" t="s">
        <v>522</v>
      </c>
    </row>
    <row r="13" spans="1:30" x14ac:dyDescent="0.2">
      <c r="D13" s="1053" t="s">
        <v>523</v>
      </c>
      <c r="G13" s="1052">
        <f>ROUND(H9*1.5,0)</f>
        <v>39</v>
      </c>
      <c r="H13" s="715" t="s">
        <v>524</v>
      </c>
      <c r="O13" s="1053"/>
      <c r="R13" s="1052"/>
      <c r="U13" s="1055"/>
      <c r="V13" s="1055"/>
      <c r="W13" s="1055"/>
      <c r="X13" s="1055"/>
      <c r="Z13" s="1055"/>
      <c r="AA13" s="1055"/>
      <c r="AB13" s="1055"/>
      <c r="AC13" s="1055"/>
      <c r="AD13" s="1055"/>
    </row>
    <row r="14" spans="1:30" x14ac:dyDescent="0.2">
      <c r="K14" s="1068"/>
      <c r="U14" s="1055"/>
      <c r="V14" s="1055"/>
      <c r="W14" s="1055"/>
      <c r="X14" s="1055"/>
      <c r="Z14" s="1055"/>
      <c r="AA14" s="1055"/>
      <c r="AB14" s="1055"/>
      <c r="AC14" s="1055"/>
      <c r="AD14" s="1055"/>
    </row>
    <row r="15" spans="1:30" x14ac:dyDescent="0.2">
      <c r="B15" s="715" t="s">
        <v>525</v>
      </c>
      <c r="K15" s="1053"/>
      <c r="U15" s="1055"/>
      <c r="V15" s="1055"/>
      <c r="W15" s="1055"/>
      <c r="X15" s="1055"/>
      <c r="Z15" s="1055"/>
      <c r="AA15" s="1055"/>
      <c r="AB15" s="1055"/>
      <c r="AC15" s="1055"/>
      <c r="AD15" s="1055"/>
    </row>
    <row r="16" spans="1:30" x14ac:dyDescent="0.2">
      <c r="D16" s="1053" t="s">
        <v>526</v>
      </c>
      <c r="G16" s="1052">
        <f>ROUNDUP(H8/2,0)</f>
        <v>7</v>
      </c>
      <c r="H16" s="715" t="s">
        <v>151</v>
      </c>
      <c r="K16" s="1070"/>
      <c r="O16" s="1053"/>
      <c r="R16" s="1052"/>
      <c r="U16" s="1055"/>
      <c r="V16" s="1055"/>
      <c r="W16" s="1055"/>
      <c r="X16" s="1055"/>
      <c r="Z16" s="1055"/>
      <c r="AA16" s="1055"/>
      <c r="AB16" s="1055"/>
      <c r="AC16" s="1055"/>
      <c r="AD16" s="1055"/>
    </row>
    <row r="17" spans="2:31" x14ac:dyDescent="0.2">
      <c r="K17" s="1064"/>
      <c r="U17" s="1055"/>
      <c r="V17" s="1055"/>
      <c r="W17" s="1055"/>
      <c r="X17" s="1055"/>
      <c r="Z17" s="1057"/>
      <c r="AA17" s="1055"/>
      <c r="AB17" s="1055"/>
      <c r="AC17" s="1055"/>
      <c r="AD17" s="1055"/>
    </row>
    <row r="18" spans="2:31" x14ac:dyDescent="0.2">
      <c r="B18" s="715" t="s">
        <v>527</v>
      </c>
      <c r="U18" s="1055"/>
      <c r="V18" s="1055"/>
      <c r="W18" s="1055"/>
      <c r="X18" s="1055"/>
      <c r="Z18" s="1055"/>
      <c r="AA18" s="1055"/>
      <c r="AB18" s="1055"/>
      <c r="AC18" s="1055"/>
      <c r="AD18" s="1055"/>
    </row>
    <row r="19" spans="2:31" x14ac:dyDescent="0.2">
      <c r="D19" s="1053" t="s">
        <v>528</v>
      </c>
      <c r="G19" s="1052">
        <f>ROUND(H8*8,0)</f>
        <v>105</v>
      </c>
      <c r="H19" s="715" t="s">
        <v>151</v>
      </c>
      <c r="O19" s="1053"/>
      <c r="R19" s="1052"/>
      <c r="U19" s="1055"/>
      <c r="V19" s="1058"/>
      <c r="W19" s="1055"/>
      <c r="X19" s="1055"/>
      <c r="Z19" s="1059"/>
      <c r="AA19" s="1055"/>
      <c r="AB19" s="1057"/>
      <c r="AC19" s="1055"/>
      <c r="AD19" s="1055"/>
    </row>
    <row r="20" spans="2:31" x14ac:dyDescent="0.2">
      <c r="K20" s="1069"/>
      <c r="U20" s="1055"/>
      <c r="V20" s="1055"/>
      <c r="W20" s="1055"/>
      <c r="X20" s="1055"/>
      <c r="Z20" s="1055"/>
      <c r="AA20" s="1055"/>
      <c r="AB20" s="1055"/>
      <c r="AC20" s="1055"/>
      <c r="AD20" s="1055"/>
    </row>
    <row r="21" spans="2:31" x14ac:dyDescent="0.2">
      <c r="K21" s="1069"/>
      <c r="U21" s="1055"/>
      <c r="V21" s="1055"/>
      <c r="W21" s="1055"/>
      <c r="X21" s="1055"/>
      <c r="Z21" s="1059"/>
      <c r="AA21" s="1055"/>
      <c r="AB21" s="1055"/>
      <c r="AC21" s="1060"/>
      <c r="AD21" s="1055"/>
    </row>
    <row r="22" spans="2:31" x14ac:dyDescent="0.2">
      <c r="B22" s="715" t="s">
        <v>529</v>
      </c>
      <c r="K22" s="1069"/>
      <c r="U22" s="1055"/>
      <c r="V22" s="1055"/>
      <c r="W22" s="1057"/>
      <c r="X22" s="1055"/>
      <c r="Z22" s="1055"/>
      <c r="AA22" s="1055"/>
      <c r="AB22" s="1055"/>
      <c r="AC22" s="1055"/>
      <c r="AD22" s="1055"/>
    </row>
    <row r="23" spans="2:31" x14ac:dyDescent="0.2">
      <c r="D23" s="2467" t="s">
        <v>530</v>
      </c>
      <c r="E23" s="2467"/>
      <c r="F23" s="2467"/>
      <c r="G23" s="1052">
        <f>ROUND(H8/2*4,0)+1</f>
        <v>27</v>
      </c>
      <c r="K23" s="1068"/>
      <c r="O23" s="2467"/>
      <c r="P23" s="2467"/>
      <c r="Q23" s="2467"/>
      <c r="R23" s="1052"/>
      <c r="U23" s="714"/>
      <c r="V23" s="714"/>
      <c r="W23" s="714"/>
      <c r="X23" s="714"/>
      <c r="Z23" s="1055"/>
      <c r="AA23" s="1055"/>
      <c r="AB23" s="1055"/>
      <c r="AC23" s="1055"/>
      <c r="AD23" s="1055"/>
    </row>
    <row r="24" spans="2:31" x14ac:dyDescent="0.2">
      <c r="D24" s="2467" t="s">
        <v>531</v>
      </c>
      <c r="E24" s="2467"/>
      <c r="F24" s="2467"/>
      <c r="G24" s="1054">
        <v>0</v>
      </c>
      <c r="K24" s="1068"/>
      <c r="O24" s="2467"/>
      <c r="P24" s="2467"/>
      <c r="Q24" s="2467"/>
      <c r="R24" s="1054"/>
      <c r="Z24" s="1055"/>
      <c r="AA24" s="1055"/>
      <c r="AB24" s="1055"/>
      <c r="AC24" s="1060"/>
      <c r="AD24" s="1055"/>
    </row>
    <row r="25" spans="2:31" x14ac:dyDescent="0.2">
      <c r="B25" s="2466" t="s">
        <v>532</v>
      </c>
      <c r="C25" s="2466"/>
      <c r="D25" s="2466"/>
      <c r="E25" s="2466"/>
      <c r="F25" s="2466"/>
      <c r="G25" s="1052">
        <f>SUM(G23:G24)</f>
        <v>27</v>
      </c>
      <c r="K25" s="1064"/>
      <c r="M25" s="2466"/>
      <c r="N25" s="2466"/>
      <c r="O25" s="2466"/>
      <c r="P25" s="2466"/>
      <c r="Q25" s="2466"/>
      <c r="R25" s="1052"/>
      <c r="U25" s="1055"/>
      <c r="V25" s="1055"/>
      <c r="W25" s="1055"/>
      <c r="X25" s="1055"/>
    </row>
    <row r="26" spans="2:31" x14ac:dyDescent="0.2">
      <c r="J26" s="1064"/>
      <c r="K26" s="1064"/>
      <c r="U26" s="1055"/>
      <c r="V26" s="1055"/>
      <c r="W26" s="1055"/>
      <c r="X26" s="1055"/>
      <c r="Z26" s="1055"/>
      <c r="AA26" s="1055"/>
      <c r="AB26" s="1055"/>
      <c r="AC26" s="1055"/>
      <c r="AD26" s="1055"/>
      <c r="AE26" s="1055"/>
    </row>
    <row r="27" spans="2:31" x14ac:dyDescent="0.2">
      <c r="B27" s="715" t="s">
        <v>533</v>
      </c>
      <c r="J27" s="1064"/>
      <c r="K27" s="1064"/>
      <c r="U27" s="1055"/>
      <c r="V27" s="1055"/>
      <c r="W27" s="1055"/>
      <c r="X27" s="1055"/>
      <c r="Z27" s="1055"/>
      <c r="AA27" s="1055"/>
      <c r="AB27" s="1055"/>
      <c r="AC27" s="1055"/>
      <c r="AD27" s="1055"/>
      <c r="AE27" s="1055"/>
    </row>
    <row r="28" spans="2:31" x14ac:dyDescent="0.2">
      <c r="B28" s="2466" t="s">
        <v>534</v>
      </c>
      <c r="C28" s="2466"/>
      <c r="D28" s="2466"/>
      <c r="E28" s="2466"/>
      <c r="F28" s="2466"/>
      <c r="G28" s="1052">
        <f>MROUND(H8*10,10)</f>
        <v>130</v>
      </c>
      <c r="H28" s="715" t="s">
        <v>535</v>
      </c>
      <c r="J28" s="1064"/>
      <c r="K28" s="1064"/>
      <c r="M28" s="2466"/>
      <c r="N28" s="2466"/>
      <c r="O28" s="2466"/>
      <c r="P28" s="2466"/>
      <c r="Q28" s="2466"/>
      <c r="R28" s="1052"/>
      <c r="U28" s="1055"/>
      <c r="V28" s="1055"/>
      <c r="W28" s="1055"/>
      <c r="X28" s="1055"/>
      <c r="Z28" s="1055"/>
      <c r="AA28" s="1055"/>
      <c r="AB28" s="1055"/>
      <c r="AC28" s="1055"/>
      <c r="AD28" s="1055"/>
      <c r="AE28" s="1055"/>
    </row>
    <row r="29" spans="2:31" x14ac:dyDescent="0.2">
      <c r="J29" s="1064"/>
      <c r="K29" s="1064"/>
      <c r="U29" s="1055"/>
      <c r="V29" s="1055"/>
      <c r="W29" s="1055"/>
      <c r="X29" s="1055"/>
      <c r="Z29" s="1055"/>
      <c r="AA29" s="1055"/>
      <c r="AB29" s="1055"/>
      <c r="AC29" s="1055"/>
      <c r="AD29" s="1055"/>
      <c r="AE29" s="1055"/>
    </row>
    <row r="30" spans="2:31" x14ac:dyDescent="0.2">
      <c r="U30" s="1055"/>
      <c r="V30" s="1055"/>
      <c r="W30" s="1055"/>
      <c r="X30" s="1055"/>
      <c r="Z30" s="1055"/>
      <c r="AA30" s="714"/>
      <c r="AB30" s="714"/>
      <c r="AC30" s="714"/>
      <c r="AD30" s="714"/>
      <c r="AE30" s="714"/>
    </row>
    <row r="31" spans="2:31" x14ac:dyDescent="0.2">
      <c r="B31" s="2468" t="s">
        <v>536</v>
      </c>
      <c r="C31" s="2468"/>
      <c r="D31" s="2468"/>
      <c r="E31" s="2468"/>
      <c r="F31" s="2468"/>
      <c r="M31" s="2468"/>
      <c r="N31" s="2468"/>
      <c r="O31" s="2468"/>
      <c r="P31" s="2468"/>
      <c r="Q31" s="2468"/>
      <c r="U31" s="1055"/>
      <c r="V31" s="1057"/>
      <c r="W31" s="1055"/>
      <c r="X31" s="1055"/>
      <c r="Z31" s="1057"/>
      <c r="AA31" s="1055"/>
      <c r="AB31" s="1055"/>
      <c r="AC31" s="1055"/>
      <c r="AD31" s="1055"/>
      <c r="AE31" s="1055"/>
    </row>
    <row r="32" spans="2:31" x14ac:dyDescent="0.2">
      <c r="C32" s="715" t="s">
        <v>537</v>
      </c>
      <c r="U32" s="1055"/>
      <c r="V32" s="1055"/>
      <c r="W32" s="1055"/>
      <c r="X32" s="1055"/>
      <c r="Z32" s="1055"/>
      <c r="AA32" s="1055"/>
      <c r="AB32" s="1055"/>
      <c r="AC32" s="1055"/>
      <c r="AD32" s="1055"/>
      <c r="AE32" s="1055"/>
    </row>
    <row r="33" spans="2:31" x14ac:dyDescent="0.2">
      <c r="B33" s="2466" t="s">
        <v>538</v>
      </c>
      <c r="C33" s="2466"/>
      <c r="D33" s="2466"/>
      <c r="E33" s="2466"/>
      <c r="F33" s="2466"/>
      <c r="G33" s="1052">
        <f>MROUND(H9*5,5)</f>
        <v>130</v>
      </c>
      <c r="H33" s="715" t="s">
        <v>539</v>
      </c>
      <c r="M33" s="2466"/>
      <c r="N33" s="2466"/>
      <c r="O33" s="2466"/>
      <c r="P33" s="2466"/>
      <c r="Q33" s="2466"/>
      <c r="R33" s="1052"/>
      <c r="U33" s="1062"/>
      <c r="V33" s="1055"/>
      <c r="W33" s="1055"/>
      <c r="X33" s="1055"/>
      <c r="Z33" s="1067"/>
      <c r="AA33" s="1055"/>
      <c r="AB33" s="714"/>
      <c r="AC33" s="1057"/>
      <c r="AD33" s="1055"/>
      <c r="AE33" s="1055"/>
    </row>
    <row r="34" spans="2:31" x14ac:dyDescent="0.2">
      <c r="U34" s="1055"/>
      <c r="V34" s="1055"/>
      <c r="W34" s="1055"/>
      <c r="X34" s="1055"/>
      <c r="Z34" s="1055"/>
      <c r="AA34" s="1055"/>
      <c r="AB34" s="1055"/>
      <c r="AC34" s="1055"/>
      <c r="AD34" s="1055"/>
      <c r="AE34" s="1055"/>
    </row>
    <row r="35" spans="2:31" x14ac:dyDescent="0.2">
      <c r="B35" s="715" t="s">
        <v>540</v>
      </c>
      <c r="U35" s="1057"/>
      <c r="V35" s="1055"/>
      <c r="W35" s="1060"/>
      <c r="X35" s="1055"/>
      <c r="Z35" s="1067"/>
      <c r="AA35" s="714"/>
      <c r="AB35" s="1062"/>
      <c r="AC35" s="1055"/>
      <c r="AD35" s="1055"/>
      <c r="AE35" s="1055"/>
    </row>
    <row r="36" spans="2:31" x14ac:dyDescent="0.2">
      <c r="B36" s="2466" t="s">
        <v>541</v>
      </c>
      <c r="C36" s="2466"/>
      <c r="D36" s="2466"/>
      <c r="E36" s="2466"/>
      <c r="F36" s="2466"/>
      <c r="G36" s="1052">
        <f>MROUND(H8*10,5)</f>
        <v>130</v>
      </c>
      <c r="H36" s="715" t="s">
        <v>539</v>
      </c>
      <c r="M36" s="2466"/>
      <c r="N36" s="2466"/>
      <c r="O36" s="2466"/>
      <c r="P36" s="2466"/>
      <c r="Q36" s="2466"/>
      <c r="R36" s="1052"/>
      <c r="U36" s="1055"/>
      <c r="V36" s="1055"/>
      <c r="W36" s="1055"/>
      <c r="X36" s="1055"/>
      <c r="Z36" s="1055"/>
      <c r="AA36" s="1055"/>
      <c r="AB36" s="1055"/>
      <c r="AC36" s="1055"/>
      <c r="AD36" s="1055"/>
      <c r="AE36" s="1055"/>
    </row>
    <row r="37" spans="2:31" x14ac:dyDescent="0.2">
      <c r="U37" s="1055"/>
      <c r="V37" s="1055"/>
      <c r="W37" s="1055"/>
      <c r="X37" s="1055"/>
      <c r="Z37" s="1059"/>
      <c r="AA37" s="1055"/>
      <c r="AB37" s="1057"/>
      <c r="AC37" s="1055"/>
      <c r="AD37" s="1066"/>
      <c r="AE37" s="1055"/>
    </row>
    <row r="38" spans="2:31" x14ac:dyDescent="0.2">
      <c r="B38" s="715" t="s">
        <v>542</v>
      </c>
      <c r="U38" s="1055"/>
      <c r="V38" s="1055"/>
      <c r="W38" s="1060"/>
      <c r="X38" s="1055"/>
      <c r="Z38" s="1055"/>
      <c r="AA38" s="1055"/>
      <c r="AB38" s="1055"/>
      <c r="AC38" s="1055"/>
      <c r="AD38" s="1055"/>
      <c r="AE38" s="1055"/>
    </row>
    <row r="39" spans="2:31" x14ac:dyDescent="0.2">
      <c r="Z39" s="1055"/>
      <c r="AA39" s="1055"/>
      <c r="AB39" s="1055"/>
      <c r="AC39" s="1055"/>
      <c r="AD39" s="1055"/>
      <c r="AE39" s="1055"/>
    </row>
    <row r="40" spans="2:31" x14ac:dyDescent="0.2">
      <c r="B40" s="715">
        <f>H8</f>
        <v>13.120000000000001</v>
      </c>
      <c r="Z40" s="1055"/>
      <c r="AA40" s="1055"/>
      <c r="AB40" s="1055"/>
      <c r="AC40" s="1066"/>
      <c r="AD40" s="1055"/>
      <c r="AE40" s="1055"/>
    </row>
    <row r="41" spans="2:31" x14ac:dyDescent="0.2">
      <c r="Z41" s="1055"/>
      <c r="AA41" s="1055"/>
      <c r="AB41" s="1055"/>
      <c r="AC41" s="1066"/>
      <c r="AD41" s="1055"/>
      <c r="AE41" s="1055"/>
    </row>
    <row r="42" spans="2:31" x14ac:dyDescent="0.2">
      <c r="Z42" s="1055"/>
      <c r="AA42" s="1055"/>
      <c r="AB42" s="1055"/>
      <c r="AC42" s="1066"/>
      <c r="AD42" s="1055"/>
      <c r="AE42" s="1055"/>
    </row>
    <row r="43" spans="2:31" x14ac:dyDescent="0.2">
      <c r="B43" s="2466" t="s">
        <v>543</v>
      </c>
      <c r="C43" s="2466"/>
      <c r="D43" s="2466"/>
      <c r="E43" s="2466"/>
      <c r="F43" s="2466"/>
      <c r="G43" s="1052">
        <f>B44*F9</f>
        <v>25.3</v>
      </c>
      <c r="H43" s="715" t="s">
        <v>64</v>
      </c>
      <c r="M43" s="2466"/>
      <c r="N43" s="2466"/>
      <c r="O43" s="2466"/>
      <c r="P43" s="2466"/>
      <c r="Q43" s="2466"/>
      <c r="R43" s="1052"/>
    </row>
    <row r="44" spans="2:31" x14ac:dyDescent="0.2">
      <c r="B44" s="1063">
        <v>12.65</v>
      </c>
      <c r="C44" s="715" t="s">
        <v>544</v>
      </c>
      <c r="M44" s="1063"/>
    </row>
    <row r="46" spans="2:31" x14ac:dyDescent="0.2">
      <c r="B46" s="2466" t="s">
        <v>557</v>
      </c>
      <c r="C46" s="2466"/>
      <c r="D46" s="2466"/>
      <c r="E46" s="2466"/>
      <c r="F46" s="2466"/>
      <c r="G46" s="1052">
        <f>B47*F9</f>
        <v>0</v>
      </c>
      <c r="H46" s="715" t="s">
        <v>72</v>
      </c>
      <c r="M46" s="2466"/>
      <c r="N46" s="2466"/>
      <c r="O46" s="2466"/>
      <c r="P46" s="2466"/>
      <c r="Q46" s="2466"/>
      <c r="R46" s="1052"/>
    </row>
    <row r="47" spans="2:31" x14ac:dyDescent="0.2">
      <c r="B47" s="1063">
        <v>0</v>
      </c>
      <c r="C47" s="715" t="s">
        <v>544</v>
      </c>
      <c r="M47" s="1063"/>
    </row>
    <row r="48" spans="2:31" x14ac:dyDescent="0.2">
      <c r="B48" s="2466" t="s">
        <v>558</v>
      </c>
      <c r="C48" s="2466"/>
      <c r="D48" s="2466"/>
      <c r="E48" s="2466"/>
      <c r="F48" s="2466"/>
      <c r="G48" s="1056">
        <f>B49*F9</f>
        <v>380</v>
      </c>
      <c r="H48" s="715" t="s">
        <v>72</v>
      </c>
      <c r="M48" s="2466"/>
      <c r="N48" s="2466"/>
      <c r="O48" s="2466"/>
      <c r="P48" s="2466"/>
      <c r="Q48" s="2466"/>
      <c r="R48" s="1056"/>
    </row>
    <row r="49" spans="1:18" x14ac:dyDescent="0.2">
      <c r="B49" s="1065">
        <v>190</v>
      </c>
      <c r="C49" s="715" t="s">
        <v>544</v>
      </c>
      <c r="M49" s="1065"/>
    </row>
    <row r="50" spans="1:18" x14ac:dyDescent="0.2">
      <c r="A50" s="2466" t="s">
        <v>559</v>
      </c>
      <c r="B50" s="2466"/>
      <c r="C50" s="2466"/>
      <c r="D50" s="2466"/>
      <c r="E50" s="2466"/>
      <c r="F50" s="2466"/>
      <c r="G50" s="1061">
        <f>(B51*G51/5280)+C52</f>
        <v>0.56818181818181823</v>
      </c>
      <c r="H50" s="715" t="s">
        <v>64</v>
      </c>
      <c r="L50" s="2466"/>
      <c r="M50" s="2466"/>
      <c r="N50" s="2466"/>
      <c r="O50" s="2466"/>
      <c r="P50" s="2466"/>
      <c r="Q50" s="2466"/>
      <c r="R50" s="1061"/>
    </row>
    <row r="51" spans="1:18" ht="15" customHeight="1" x14ac:dyDescent="0.2">
      <c r="B51" s="715">
        <v>750</v>
      </c>
      <c r="C51" s="715" t="s">
        <v>560</v>
      </c>
      <c r="G51" s="715">
        <v>4</v>
      </c>
    </row>
    <row r="52" spans="1:18" x14ac:dyDescent="0.2">
      <c r="A52" s="715" t="s">
        <v>561</v>
      </c>
      <c r="B52" s="715" t="s">
        <v>562</v>
      </c>
      <c r="C52" s="1063">
        <v>0</v>
      </c>
      <c r="N52" s="1063"/>
    </row>
    <row r="53" spans="1:18" x14ac:dyDescent="0.2">
      <c r="A53" s="2466" t="s">
        <v>563</v>
      </c>
      <c r="B53" s="2466"/>
      <c r="C53" s="2466"/>
      <c r="D53" s="2466"/>
      <c r="E53" s="2466"/>
      <c r="F53" s="2466"/>
      <c r="G53" s="1052">
        <f>(B54*G54)+K45</f>
        <v>2640</v>
      </c>
      <c r="H53" s="715" t="s">
        <v>72</v>
      </c>
      <c r="L53" s="2466"/>
      <c r="M53" s="2466"/>
      <c r="N53" s="2466"/>
      <c r="O53" s="2466"/>
      <c r="P53" s="2466"/>
      <c r="Q53" s="2466"/>
      <c r="R53" s="1052"/>
    </row>
    <row r="54" spans="1:18" x14ac:dyDescent="0.2">
      <c r="B54" s="715">
        <v>660</v>
      </c>
      <c r="C54" s="715" t="s">
        <v>564</v>
      </c>
      <c r="G54" s="715">
        <v>4</v>
      </c>
    </row>
    <row r="55" spans="1:18" x14ac:dyDescent="0.2">
      <c r="A55" s="715" t="s">
        <v>561</v>
      </c>
      <c r="B55" s="1063">
        <v>0</v>
      </c>
      <c r="M55" s="1063"/>
    </row>
    <row r="61" spans="1:18" x14ac:dyDescent="0.2">
      <c r="B61" s="715" t="s">
        <v>565</v>
      </c>
    </row>
    <row r="62" spans="1:18" x14ac:dyDescent="0.2">
      <c r="B62" s="715" t="s">
        <v>566</v>
      </c>
      <c r="D62" s="1054">
        <v>6</v>
      </c>
      <c r="E62" s="715" t="s">
        <v>567</v>
      </c>
      <c r="G62" s="1054">
        <v>2</v>
      </c>
      <c r="O62" s="1054"/>
      <c r="R62" s="1054"/>
    </row>
    <row r="63" spans="1:18" x14ac:dyDescent="0.2">
      <c r="B63" s="715" t="s">
        <v>568</v>
      </c>
      <c r="D63" s="1054">
        <v>0</v>
      </c>
      <c r="O63" s="1054"/>
    </row>
    <row r="64" spans="1:18" x14ac:dyDescent="0.2">
      <c r="A64" s="2466" t="s">
        <v>569</v>
      </c>
      <c r="B64" s="2466"/>
      <c r="C64" s="2466"/>
      <c r="D64" s="2466"/>
      <c r="E64" s="2466"/>
      <c r="F64" s="2466"/>
      <c r="G64" s="1052">
        <f>(D62*G62)+D63</f>
        <v>12</v>
      </c>
      <c r="H64" s="715" t="s">
        <v>570</v>
      </c>
      <c r="L64" s="2466"/>
      <c r="M64" s="2466"/>
      <c r="N64" s="2466"/>
      <c r="O64" s="2466"/>
      <c r="P64" s="2466"/>
      <c r="Q64" s="2466"/>
      <c r="R64" s="1052"/>
    </row>
    <row r="65" spans="1:18" ht="18.75" x14ac:dyDescent="0.3">
      <c r="C65" s="2469"/>
      <c r="D65" s="2469"/>
      <c r="E65" s="2469"/>
      <c r="F65" s="2469"/>
      <c r="N65" s="2469"/>
      <c r="O65" s="2469"/>
      <c r="P65" s="2469"/>
      <c r="Q65" s="2469"/>
    </row>
    <row r="66" spans="1:18" x14ac:dyDescent="0.2">
      <c r="A66" s="715" t="s">
        <v>571</v>
      </c>
      <c r="B66" s="2466" t="s">
        <v>572</v>
      </c>
      <c r="C66" s="2466"/>
      <c r="D66" s="2466"/>
      <c r="E66" s="2466"/>
      <c r="F66" s="2466"/>
      <c r="G66" s="1052">
        <v>0</v>
      </c>
      <c r="H66" s="715" t="s">
        <v>151</v>
      </c>
      <c r="I66" s="715" t="s">
        <v>573</v>
      </c>
      <c r="M66" s="2466"/>
      <c r="N66" s="2466"/>
      <c r="O66" s="2466"/>
      <c r="P66" s="2466"/>
      <c r="Q66" s="2466"/>
      <c r="R66" s="1052"/>
    </row>
    <row r="67" spans="1:18" x14ac:dyDescent="0.2">
      <c r="B67" s="715" t="s">
        <v>574</v>
      </c>
    </row>
    <row r="69" spans="1:18" x14ac:dyDescent="0.2">
      <c r="B69" s="2466" t="s">
        <v>575</v>
      </c>
      <c r="C69" s="2466"/>
      <c r="D69" s="2466"/>
      <c r="E69" s="2466"/>
      <c r="F69" s="2466"/>
      <c r="G69" s="1052">
        <f>4</f>
        <v>4</v>
      </c>
      <c r="H69" s="715" t="s">
        <v>151</v>
      </c>
      <c r="M69" s="2466"/>
      <c r="N69" s="2466"/>
      <c r="O69" s="2466"/>
      <c r="P69" s="2466"/>
      <c r="Q69" s="2466"/>
      <c r="R69" s="1052"/>
    </row>
    <row r="70" spans="1:18" x14ac:dyDescent="0.2">
      <c r="B70" s="715" t="s">
        <v>576</v>
      </c>
    </row>
    <row r="72" spans="1:18" x14ac:dyDescent="0.2">
      <c r="B72" s="2466" t="s">
        <v>545</v>
      </c>
      <c r="C72" s="2466"/>
      <c r="D72" s="2466"/>
      <c r="E72" s="2466"/>
      <c r="F72" s="2466"/>
      <c r="G72" s="1052">
        <f>G78</f>
        <v>12</v>
      </c>
      <c r="H72" s="715" t="s">
        <v>151</v>
      </c>
      <c r="M72" s="2466"/>
      <c r="N72" s="2466"/>
      <c r="O72" s="2466"/>
      <c r="P72" s="2466"/>
      <c r="Q72" s="2466"/>
      <c r="R72" s="1052"/>
    </row>
    <row r="73" spans="1:18" x14ac:dyDescent="0.2">
      <c r="A73" s="2466" t="s">
        <v>546</v>
      </c>
      <c r="B73" s="2466"/>
      <c r="C73" s="2466" t="s">
        <v>547</v>
      </c>
      <c r="D73" s="2466"/>
      <c r="E73" s="2466" t="s">
        <v>548</v>
      </c>
      <c r="F73" s="2466"/>
      <c r="G73" s="1052">
        <v>0</v>
      </c>
      <c r="L73" s="2466"/>
      <c r="M73" s="2466"/>
      <c r="N73" s="2466"/>
      <c r="O73" s="2466"/>
      <c r="P73" s="2466"/>
      <c r="Q73" s="2466"/>
      <c r="R73" s="1052"/>
    </row>
    <row r="74" spans="1:18" x14ac:dyDescent="0.2">
      <c r="B74" s="1064"/>
      <c r="C74" s="1064"/>
      <c r="D74" s="1064"/>
      <c r="E74" s="2466" t="s">
        <v>549</v>
      </c>
      <c r="F74" s="2466"/>
      <c r="G74" s="1052">
        <v>6</v>
      </c>
      <c r="M74" s="1064"/>
      <c r="N74" s="1064"/>
      <c r="O74" s="1064"/>
      <c r="P74" s="2466"/>
      <c r="Q74" s="2466"/>
      <c r="R74" s="1052"/>
    </row>
    <row r="75" spans="1:18" x14ac:dyDescent="0.2">
      <c r="A75" s="2466" t="s">
        <v>550</v>
      </c>
      <c r="B75" s="2466"/>
      <c r="C75" s="2466"/>
      <c r="D75" s="2466"/>
      <c r="E75" s="2466" t="s">
        <v>551</v>
      </c>
      <c r="F75" s="2466"/>
      <c r="G75" s="1052">
        <v>2</v>
      </c>
      <c r="L75" s="2466"/>
      <c r="M75" s="2466"/>
      <c r="N75" s="2466"/>
      <c r="O75" s="2466"/>
      <c r="P75" s="2466"/>
      <c r="Q75" s="2466"/>
      <c r="R75" s="1052"/>
    </row>
    <row r="76" spans="1:18" x14ac:dyDescent="0.2">
      <c r="B76" s="1064"/>
      <c r="C76" s="2466" t="s">
        <v>552</v>
      </c>
      <c r="D76" s="2466"/>
      <c r="E76" s="2466" t="s">
        <v>553</v>
      </c>
      <c r="F76" s="2466"/>
      <c r="G76" s="1052">
        <v>2</v>
      </c>
      <c r="M76" s="1064"/>
      <c r="N76" s="2466"/>
      <c r="O76" s="2466"/>
      <c r="P76" s="2466"/>
      <c r="Q76" s="2466"/>
      <c r="R76" s="1052"/>
    </row>
    <row r="77" spans="1:18" x14ac:dyDescent="0.2">
      <c r="B77" s="1064"/>
      <c r="C77" s="2466" t="s">
        <v>554</v>
      </c>
      <c r="D77" s="2466"/>
      <c r="E77" s="2466" t="s">
        <v>555</v>
      </c>
      <c r="F77" s="2466"/>
      <c r="G77" s="1052">
        <v>2</v>
      </c>
      <c r="M77" s="1064"/>
      <c r="N77" s="2466"/>
      <c r="O77" s="2466"/>
      <c r="P77" s="2466"/>
      <c r="Q77" s="2466"/>
      <c r="R77" s="1052"/>
    </row>
    <row r="78" spans="1:18" x14ac:dyDescent="0.2">
      <c r="E78" s="2466" t="s">
        <v>556</v>
      </c>
      <c r="F78" s="2466"/>
      <c r="G78" s="1052">
        <f>SUM(G73:G77)</f>
        <v>12</v>
      </c>
      <c r="P78" s="2466"/>
      <c r="Q78" s="2466"/>
      <c r="R78" s="1052"/>
    </row>
    <row r="80" spans="1:18" x14ac:dyDescent="0.2">
      <c r="A80" s="715" t="s">
        <v>577</v>
      </c>
      <c r="B80" s="715" t="s">
        <v>578</v>
      </c>
    </row>
    <row r="81" spans="1:18" x14ac:dyDescent="0.2">
      <c r="B81" s="1072">
        <f>H8</f>
        <v>13.120000000000001</v>
      </c>
      <c r="C81" s="715" t="s">
        <v>579</v>
      </c>
      <c r="F81" s="715">
        <f>ROUNDUP(H8/1,0)+1</f>
        <v>15</v>
      </c>
      <c r="M81" s="1054"/>
    </row>
    <row r="82" spans="1:18" x14ac:dyDescent="0.2">
      <c r="B82" s="715" t="s">
        <v>586</v>
      </c>
      <c r="F82" s="715">
        <f>F81*2</f>
        <v>30</v>
      </c>
    </row>
    <row r="83" spans="1:18" x14ac:dyDescent="0.2">
      <c r="F83" s="1052"/>
      <c r="Q83" s="1052"/>
    </row>
    <row r="84" spans="1:18" x14ac:dyDescent="0.2">
      <c r="B84" s="715" t="s">
        <v>580</v>
      </c>
      <c r="F84" s="1052">
        <v>0</v>
      </c>
      <c r="Q84" s="1052"/>
    </row>
    <row r="85" spans="1:18" x14ac:dyDescent="0.2">
      <c r="B85" s="715" t="s">
        <v>581</v>
      </c>
      <c r="F85" s="1052">
        <v>0</v>
      </c>
      <c r="Q85" s="1052"/>
    </row>
    <row r="86" spans="1:18" x14ac:dyDescent="0.2">
      <c r="D86" s="715" t="s">
        <v>582</v>
      </c>
      <c r="F86" s="1052">
        <f>SUM(F82:F85)</f>
        <v>30</v>
      </c>
      <c r="Q86" s="1052"/>
    </row>
    <row r="87" spans="1:18" x14ac:dyDescent="0.2">
      <c r="B87" s="715" t="s">
        <v>566</v>
      </c>
      <c r="D87" s="1054">
        <v>6</v>
      </c>
      <c r="E87" s="715" t="s">
        <v>567</v>
      </c>
      <c r="G87" s="1054">
        <f>F82+F84+F85</f>
        <v>30</v>
      </c>
      <c r="O87" s="1054"/>
      <c r="R87" s="1054"/>
    </row>
    <row r="88" spans="1:18" x14ac:dyDescent="0.2">
      <c r="B88" s="715" t="s">
        <v>568</v>
      </c>
      <c r="D88" s="1054">
        <v>0</v>
      </c>
      <c r="O88" s="1054"/>
    </row>
    <row r="89" spans="1:18" x14ac:dyDescent="0.2">
      <c r="A89" s="2466" t="s">
        <v>583</v>
      </c>
      <c r="B89" s="2466"/>
      <c r="C89" s="2466"/>
      <c r="D89" s="2466"/>
      <c r="E89" s="2466"/>
      <c r="F89" s="2466"/>
      <c r="G89" s="1052">
        <f>ROUNDUP(D87*G87,0)+D88</f>
        <v>180</v>
      </c>
      <c r="H89" s="715" t="s">
        <v>570</v>
      </c>
      <c r="L89" s="2466"/>
      <c r="M89" s="2466"/>
      <c r="N89" s="2466"/>
      <c r="O89" s="2466"/>
      <c r="P89" s="2466"/>
      <c r="Q89" s="2466"/>
      <c r="R89" s="1052"/>
    </row>
    <row r="101" spans="4:18" ht="18.75" x14ac:dyDescent="0.3">
      <c r="D101" s="2469" t="s">
        <v>584</v>
      </c>
      <c r="E101" s="2469"/>
      <c r="F101" s="2469"/>
      <c r="G101" s="2469"/>
      <c r="O101" s="2469"/>
      <c r="P101" s="2469"/>
      <c r="Q101" s="2469"/>
      <c r="R101" s="2469"/>
    </row>
  </sheetData>
  <mergeCells count="60"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E78:F78"/>
    <mergeCell ref="A89:F89"/>
    <mergeCell ref="A73:B73"/>
    <mergeCell ref="C73:D73"/>
    <mergeCell ref="E73:F73"/>
    <mergeCell ref="E74:F74"/>
    <mergeCell ref="A75:D75"/>
    <mergeCell ref="E75:F75"/>
    <mergeCell ref="D23:F23"/>
    <mergeCell ref="D24:F24"/>
    <mergeCell ref="B25:F25"/>
    <mergeCell ref="B28:F28"/>
    <mergeCell ref="B31:F31"/>
    <mergeCell ref="A50:F50"/>
    <mergeCell ref="B33:F33"/>
    <mergeCell ref="B36:F36"/>
    <mergeCell ref="B43:F43"/>
    <mergeCell ref="B46:F46"/>
    <mergeCell ref="B48:F48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3274-2952-4DF7-9EAB-10F2F0734057}">
  <sheetPr>
    <tabColor rgb="FF00B0F0"/>
    <pageSetUpPr fitToPage="1"/>
  </sheetPr>
  <dimension ref="A1:AQ117"/>
  <sheetViews>
    <sheetView topLeftCell="A30" zoomScaleNormal="100" workbookViewId="0">
      <selection sqref="A1:R57"/>
    </sheetView>
  </sheetViews>
  <sheetFormatPr defaultColWidth="9.140625" defaultRowHeight="15" x14ac:dyDescent="0.25"/>
  <cols>
    <col min="1" max="1" width="5.85546875" customWidth="1"/>
    <col min="2" max="2" width="23" customWidth="1"/>
    <col min="3" max="3" width="15" customWidth="1"/>
    <col min="4" max="5" width="8.7109375" style="1300" customWidth="1"/>
    <col min="6" max="7" width="8.7109375" style="566" customWidth="1"/>
    <col min="8" max="9" width="10.7109375" style="1" customWidth="1"/>
    <col min="10" max="10" width="12.7109375" style="1301" customWidth="1"/>
    <col min="11" max="12" width="10.7109375" customWidth="1"/>
    <col min="13" max="13" width="11.85546875" customWidth="1"/>
    <col min="14" max="17" width="10.7109375" style="124" customWidth="1"/>
    <col min="18" max="18" width="75.42578125" style="1" customWidth="1"/>
    <col min="20" max="20" width="38.7109375" customWidth="1"/>
    <col min="21" max="21" width="41.28515625" customWidth="1"/>
    <col min="22" max="22" width="7.5703125" customWidth="1"/>
    <col min="23" max="23" width="6.7109375" customWidth="1"/>
    <col min="24" max="24" width="7.7109375" customWidth="1"/>
    <col min="25" max="25" width="8.42578125" customWidth="1"/>
    <col min="26" max="26" width="8.28515625" customWidth="1"/>
    <col min="27" max="36" width="9.140625" customWidth="1"/>
    <col min="37" max="39" width="10.7109375" customWidth="1"/>
    <col min="40" max="42" width="9.140625" customWidth="1"/>
    <col min="43" max="43" width="45.28515625" customWidth="1"/>
  </cols>
  <sheetData>
    <row r="1" spans="1:43" ht="20.25" customHeight="1" x14ac:dyDescent="0.25">
      <c r="A1" s="2493" t="s">
        <v>642</v>
      </c>
      <c r="B1" s="2503" t="s">
        <v>673</v>
      </c>
      <c r="C1" s="2503" t="s">
        <v>674</v>
      </c>
      <c r="D1" s="2495" t="s">
        <v>675</v>
      </c>
      <c r="E1" s="2497" t="s">
        <v>676</v>
      </c>
      <c r="F1" s="2499" t="s">
        <v>677</v>
      </c>
      <c r="G1" s="2505" t="s">
        <v>678</v>
      </c>
      <c r="H1" s="2499" t="s">
        <v>43</v>
      </c>
      <c r="I1" s="2506" t="s">
        <v>679</v>
      </c>
      <c r="J1" s="2481" t="s">
        <v>647</v>
      </c>
      <c r="K1" s="1336"/>
      <c r="L1" s="1336">
        <v>409</v>
      </c>
      <c r="M1" s="1336"/>
      <c r="N1" s="1336"/>
      <c r="O1" s="1336"/>
      <c r="P1" s="1317"/>
      <c r="Q1" s="1317"/>
      <c r="R1" s="2472" t="s">
        <v>112</v>
      </c>
      <c r="U1" s="1094"/>
      <c r="V1" s="694"/>
      <c r="W1" s="1095"/>
      <c r="X1" s="694"/>
      <c r="Y1" s="694"/>
      <c r="Z1" s="1095"/>
      <c r="AA1" s="566"/>
      <c r="AB1" s="566"/>
      <c r="AC1" s="566"/>
      <c r="AD1" s="566"/>
      <c r="AE1" s="694"/>
      <c r="AF1" s="694"/>
      <c r="AG1" s="694"/>
      <c r="AH1" s="694"/>
      <c r="AI1" s="694"/>
      <c r="AJ1" s="694"/>
      <c r="AK1" s="694"/>
      <c r="AL1" s="694"/>
      <c r="AM1" s="1"/>
      <c r="AN1" s="566"/>
      <c r="AO1" s="566"/>
      <c r="AP1" s="566"/>
      <c r="AQ1" s="1"/>
    </row>
    <row r="2" spans="1:43" ht="15.75" customHeight="1" x14ac:dyDescent="0.25">
      <c r="A2" s="2494"/>
      <c r="B2" s="2504"/>
      <c r="C2" s="2504"/>
      <c r="D2" s="2496"/>
      <c r="E2" s="2498"/>
      <c r="F2" s="2500"/>
      <c r="G2" s="2479"/>
      <c r="H2" s="2502"/>
      <c r="I2" s="2507"/>
      <c r="J2" s="2482"/>
      <c r="K2" s="2475"/>
      <c r="L2" s="2478" t="s">
        <v>701</v>
      </c>
      <c r="M2" s="2478"/>
      <c r="N2" s="2478"/>
      <c r="O2" s="2478"/>
      <c r="P2" s="2478"/>
      <c r="Q2" s="2478"/>
      <c r="R2" s="2473"/>
      <c r="U2" s="1094"/>
      <c r="V2" s="1093"/>
      <c r="W2" s="1078"/>
      <c r="X2" s="694"/>
      <c r="Y2" s="1078"/>
      <c r="Z2" s="1078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694"/>
      <c r="AL2" s="694"/>
      <c r="AM2" s="1"/>
      <c r="AN2" s="694"/>
      <c r="AO2" s="694"/>
      <c r="AP2" s="694"/>
      <c r="AQ2" s="1"/>
    </row>
    <row r="3" spans="1:43" ht="15.75" customHeight="1" x14ac:dyDescent="0.25">
      <c r="A3" s="2494"/>
      <c r="B3" s="2504"/>
      <c r="C3" s="2504"/>
      <c r="D3" s="2496"/>
      <c r="E3" s="2498"/>
      <c r="F3" s="2500"/>
      <c r="G3" s="2479"/>
      <c r="H3" s="2502"/>
      <c r="I3" s="2507"/>
      <c r="J3" s="2482"/>
      <c r="K3" s="2476"/>
      <c r="L3" s="2479"/>
      <c r="M3" s="2479"/>
      <c r="N3" s="2479"/>
      <c r="O3" s="2479"/>
      <c r="P3" s="2479"/>
      <c r="Q3" s="2479"/>
      <c r="R3" s="2473"/>
      <c r="U3" s="1094"/>
      <c r="V3" s="1093"/>
      <c r="W3" s="1078"/>
      <c r="X3" s="694"/>
      <c r="Y3" s="1078"/>
      <c r="Z3" s="1078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694"/>
      <c r="AL3" s="694"/>
      <c r="AM3" s="1"/>
      <c r="AN3" s="694"/>
      <c r="AO3" s="694"/>
      <c r="AP3" s="694"/>
      <c r="AQ3" s="1"/>
    </row>
    <row r="4" spans="1:43" ht="15.75" customHeight="1" x14ac:dyDescent="0.25">
      <c r="A4" s="2494"/>
      <c r="B4" s="2504"/>
      <c r="C4" s="2504"/>
      <c r="D4" s="2496"/>
      <c r="E4" s="2498"/>
      <c r="F4" s="2500"/>
      <c r="G4" s="2479"/>
      <c r="H4" s="2502"/>
      <c r="I4" s="2507"/>
      <c r="J4" s="2482"/>
      <c r="K4" s="2476"/>
      <c r="L4" s="2479"/>
      <c r="M4" s="2479"/>
      <c r="N4" s="2479"/>
      <c r="O4" s="2479"/>
      <c r="P4" s="2479"/>
      <c r="Q4" s="2479"/>
      <c r="R4" s="2473"/>
      <c r="U4" s="1094"/>
      <c r="V4" s="1093"/>
      <c r="W4" s="1078"/>
      <c r="X4" s="694"/>
      <c r="Y4" s="1078"/>
      <c r="Z4" s="1078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694"/>
      <c r="AL4" s="694"/>
      <c r="AM4" s="1"/>
      <c r="AN4" s="694"/>
      <c r="AO4" s="694"/>
      <c r="AP4" s="694"/>
      <c r="AQ4" s="1"/>
    </row>
    <row r="5" spans="1:43" ht="15.75" customHeight="1" x14ac:dyDescent="0.25">
      <c r="A5" s="2494"/>
      <c r="B5" s="2504"/>
      <c r="C5" s="2504"/>
      <c r="D5" s="2496"/>
      <c r="E5" s="2498"/>
      <c r="F5" s="2500"/>
      <c r="G5" s="2479"/>
      <c r="H5" s="2502"/>
      <c r="I5" s="2507"/>
      <c r="J5" s="2482"/>
      <c r="K5" s="2476"/>
      <c r="L5" s="2479"/>
      <c r="M5" s="2479"/>
      <c r="N5" s="2479"/>
      <c r="O5" s="2479"/>
      <c r="P5" s="2479"/>
      <c r="Q5" s="2479"/>
      <c r="R5" s="2473"/>
      <c r="U5" s="1094"/>
      <c r="V5" s="1093"/>
      <c r="W5" s="1078"/>
      <c r="X5" s="694"/>
      <c r="Y5" s="1078"/>
      <c r="Z5" s="1078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694"/>
      <c r="AL5" s="694"/>
      <c r="AM5" s="1"/>
      <c r="AN5" s="694"/>
      <c r="AO5" s="694"/>
      <c r="AP5" s="694"/>
      <c r="AQ5" s="1"/>
    </row>
    <row r="6" spans="1:43" ht="15.75" customHeight="1" x14ac:dyDescent="0.25">
      <c r="A6" s="2494"/>
      <c r="B6" s="2504"/>
      <c r="C6" s="2504"/>
      <c r="D6" s="2496"/>
      <c r="E6" s="2498"/>
      <c r="F6" s="2500"/>
      <c r="G6" s="2479"/>
      <c r="H6" s="2502"/>
      <c r="I6" s="2507"/>
      <c r="J6" s="2482"/>
      <c r="K6" s="2476"/>
      <c r="L6" s="2479"/>
      <c r="M6" s="2479"/>
      <c r="N6" s="2479"/>
      <c r="O6" s="2479"/>
      <c r="P6" s="2479"/>
      <c r="Q6" s="2479"/>
      <c r="R6" s="2473"/>
      <c r="U6" s="1094"/>
      <c r="V6" s="1093"/>
      <c r="W6" s="1078"/>
      <c r="X6" s="694"/>
      <c r="Y6" s="1078"/>
      <c r="Z6" s="1078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694"/>
      <c r="AL6" s="694"/>
      <c r="AM6" s="1"/>
      <c r="AN6" s="694"/>
      <c r="AO6" s="694"/>
      <c r="AP6" s="694"/>
      <c r="AQ6" s="1"/>
    </row>
    <row r="7" spans="1:43" ht="15.75" customHeight="1" x14ac:dyDescent="0.25">
      <c r="A7" s="2494"/>
      <c r="B7" s="2504"/>
      <c r="C7" s="2504"/>
      <c r="D7" s="2496"/>
      <c r="E7" s="2498"/>
      <c r="F7" s="2500"/>
      <c r="G7" s="2479"/>
      <c r="H7" s="2502"/>
      <c r="I7" s="2507"/>
      <c r="J7" s="2482"/>
      <c r="K7" s="2476"/>
      <c r="L7" s="2479"/>
      <c r="M7" s="2479"/>
      <c r="N7" s="2479"/>
      <c r="O7" s="2479"/>
      <c r="P7" s="2479"/>
      <c r="Q7" s="2479"/>
      <c r="R7" s="2473"/>
      <c r="U7" s="1094"/>
      <c r="V7" s="1093"/>
      <c r="W7" s="1078"/>
      <c r="X7" s="694"/>
      <c r="Y7" s="1078"/>
      <c r="Z7" s="1078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694"/>
      <c r="AL7" s="694"/>
      <c r="AM7" s="1"/>
      <c r="AN7" s="694"/>
      <c r="AO7" s="694"/>
      <c r="AP7" s="694"/>
      <c r="AQ7" s="1"/>
    </row>
    <row r="8" spans="1:43" ht="15" customHeight="1" x14ac:dyDescent="0.25">
      <c r="A8" s="2494"/>
      <c r="B8" s="2504"/>
      <c r="C8" s="2504"/>
      <c r="D8" s="2496"/>
      <c r="E8" s="2498"/>
      <c r="F8" s="2500"/>
      <c r="G8" s="2479"/>
      <c r="H8" s="2502"/>
      <c r="I8" s="2507"/>
      <c r="J8" s="2482"/>
      <c r="K8" s="2476"/>
      <c r="L8" s="2479"/>
      <c r="M8" s="2479"/>
      <c r="N8" s="2479"/>
      <c r="O8" s="2479"/>
      <c r="P8" s="2479"/>
      <c r="Q8" s="2479"/>
      <c r="R8" s="2473"/>
      <c r="U8" s="1094"/>
      <c r="V8" s="1093"/>
      <c r="W8" s="1078"/>
      <c r="X8" s="694"/>
      <c r="Y8" s="1078"/>
      <c r="Z8" s="1078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694"/>
      <c r="AL8" s="694"/>
      <c r="AM8" s="1"/>
      <c r="AN8" s="694"/>
      <c r="AO8" s="694"/>
      <c r="AP8" s="694"/>
      <c r="AQ8" s="1"/>
    </row>
    <row r="9" spans="1:43" ht="15" customHeight="1" x14ac:dyDescent="0.25">
      <c r="A9" s="2494"/>
      <c r="B9" s="2504"/>
      <c r="C9" s="2504"/>
      <c r="D9" s="2496"/>
      <c r="E9" s="2498"/>
      <c r="F9" s="2500"/>
      <c r="G9" s="2479"/>
      <c r="H9" s="2502"/>
      <c r="I9" s="2507"/>
      <c r="J9" s="2482"/>
      <c r="K9" s="2476"/>
      <c r="L9" s="2479"/>
      <c r="M9" s="2479"/>
      <c r="N9" s="2479"/>
      <c r="O9" s="2479"/>
      <c r="P9" s="2479"/>
      <c r="Q9" s="2479"/>
      <c r="R9" s="2473"/>
      <c r="U9" s="1094"/>
      <c r="V9" s="1093"/>
      <c r="W9" s="1078"/>
      <c r="X9" s="694"/>
      <c r="Y9" s="1078"/>
      <c r="Z9" s="1078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694"/>
      <c r="AL9" s="694"/>
      <c r="AM9" s="1"/>
      <c r="AN9" s="694"/>
      <c r="AO9" s="694"/>
      <c r="AP9" s="694"/>
      <c r="AQ9" s="1"/>
    </row>
    <row r="10" spans="1:43" ht="15" customHeight="1" x14ac:dyDescent="0.25">
      <c r="A10" s="2494"/>
      <c r="B10" s="2504"/>
      <c r="C10" s="2504"/>
      <c r="D10" s="2496"/>
      <c r="E10" s="2498"/>
      <c r="F10" s="2500"/>
      <c r="G10" s="2479"/>
      <c r="H10" s="2502"/>
      <c r="I10" s="2507"/>
      <c r="J10" s="2482"/>
      <c r="K10" s="2476"/>
      <c r="L10" s="2479"/>
      <c r="M10" s="2479"/>
      <c r="N10" s="2479"/>
      <c r="O10" s="2479"/>
      <c r="P10" s="2479"/>
      <c r="Q10" s="2479"/>
      <c r="R10" s="2473"/>
      <c r="U10" s="1094"/>
      <c r="V10" s="1093"/>
      <c r="W10" s="1078"/>
      <c r="X10" s="694"/>
      <c r="Y10" s="1078"/>
      <c r="Z10" s="1078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1"/>
      <c r="AN10" s="694"/>
      <c r="AO10" s="694"/>
      <c r="AP10" s="694"/>
      <c r="AQ10" s="1"/>
    </row>
    <row r="11" spans="1:43" ht="22.5" customHeight="1" x14ac:dyDescent="0.25">
      <c r="A11" s="2494"/>
      <c r="B11" s="2504"/>
      <c r="C11" s="2504"/>
      <c r="D11" s="2496"/>
      <c r="E11" s="2498"/>
      <c r="F11" s="2501"/>
      <c r="G11" s="2480"/>
      <c r="H11" s="2502"/>
      <c r="I11" s="2508"/>
      <c r="J11" s="2482"/>
      <c r="K11" s="2477"/>
      <c r="L11" s="2480"/>
      <c r="M11" s="2480"/>
      <c r="N11" s="2480"/>
      <c r="O11" s="2480"/>
      <c r="P11" s="2480"/>
      <c r="Q11" s="2480"/>
      <c r="R11" s="2473"/>
      <c r="U11" s="1094"/>
      <c r="V11" s="1093"/>
      <c r="W11" s="1078"/>
      <c r="X11" s="694"/>
      <c r="Y11" s="1078"/>
      <c r="Z11" s="1078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694"/>
      <c r="AL11" s="694"/>
      <c r="AM11" s="1"/>
      <c r="AN11" s="694"/>
      <c r="AO11" s="694"/>
      <c r="AP11" s="694"/>
      <c r="AQ11" s="1"/>
    </row>
    <row r="12" spans="1:43" ht="20.25" customHeight="1" thickBot="1" x14ac:dyDescent="0.3">
      <c r="A12" s="1318"/>
      <c r="B12" s="1318"/>
      <c r="C12" s="1318"/>
      <c r="D12" s="1319" t="s">
        <v>72</v>
      </c>
      <c r="E12" s="1319" t="s">
        <v>72</v>
      </c>
      <c r="F12" s="1320" t="s">
        <v>72</v>
      </c>
      <c r="G12" s="1321" t="s">
        <v>72</v>
      </c>
      <c r="H12" s="1320" t="s">
        <v>365</v>
      </c>
      <c r="I12" s="1322" t="s">
        <v>365</v>
      </c>
      <c r="J12" s="1323"/>
      <c r="K12" s="1324"/>
      <c r="L12" s="1324" t="s">
        <v>72</v>
      </c>
      <c r="M12" s="1324"/>
      <c r="N12" s="1324"/>
      <c r="O12" s="1324"/>
      <c r="P12" s="1324"/>
      <c r="Q12" s="1324"/>
      <c r="R12" s="2474"/>
      <c r="U12" s="18"/>
      <c r="V12" s="566"/>
      <c r="W12" s="566"/>
      <c r="X12" s="566"/>
      <c r="Y12" s="566"/>
      <c r="Z12" s="56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1"/>
      <c r="AN12" s="2"/>
      <c r="AO12" s="2"/>
      <c r="AP12" s="2"/>
      <c r="AQ12" s="1"/>
    </row>
    <row r="13" spans="1:43" ht="16.5" customHeight="1" x14ac:dyDescent="0.25">
      <c r="A13" s="1525"/>
      <c r="B13" s="1526"/>
      <c r="C13" s="1522"/>
      <c r="D13" s="1527"/>
      <c r="E13" s="1527"/>
      <c r="F13" s="1527"/>
      <c r="G13" s="1528"/>
      <c r="H13" s="1529"/>
      <c r="I13" s="1530"/>
      <c r="J13" s="1531"/>
      <c r="K13" s="1529"/>
      <c r="L13" s="1529"/>
      <c r="M13" s="1525"/>
      <c r="N13" s="1529"/>
      <c r="O13" s="1529"/>
      <c r="P13" s="1529"/>
      <c r="Q13" s="1529"/>
      <c r="R13" s="1532"/>
      <c r="U13" s="18"/>
      <c r="V13" s="566"/>
      <c r="W13" s="566"/>
      <c r="X13" s="566"/>
      <c r="Y13" s="566"/>
      <c r="Z13" s="56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1"/>
      <c r="AN13" s="2"/>
      <c r="AO13" s="2"/>
      <c r="AP13" s="2"/>
      <c r="AQ13" s="1"/>
    </row>
    <row r="14" spans="1:43" ht="16.5" customHeight="1" x14ac:dyDescent="0.25">
      <c r="A14" s="1533">
        <v>1</v>
      </c>
      <c r="B14" s="1534" t="s">
        <v>733</v>
      </c>
      <c r="C14" s="1523" t="s">
        <v>738</v>
      </c>
      <c r="D14" s="1527">
        <v>86</v>
      </c>
      <c r="E14" s="1527">
        <v>20</v>
      </c>
      <c r="F14" s="1527">
        <v>20</v>
      </c>
      <c r="G14" s="1528">
        <v>44</v>
      </c>
      <c r="H14" s="1529">
        <f>(D14*G14)/9</f>
        <v>420.44444444444446</v>
      </c>
      <c r="I14" s="1530">
        <f>((E14+F14)*G14)/9</f>
        <v>195.55555555555554</v>
      </c>
      <c r="J14" s="1531" t="s">
        <v>650</v>
      </c>
      <c r="K14" s="1529"/>
      <c r="L14" s="1529">
        <v>88</v>
      </c>
      <c r="M14" s="1525"/>
      <c r="N14" s="1529"/>
      <c r="O14" s="1529"/>
      <c r="P14" s="1529"/>
      <c r="Q14" s="1529"/>
      <c r="R14" s="1535" t="s">
        <v>703</v>
      </c>
      <c r="U14" s="18"/>
      <c r="V14" s="566"/>
      <c r="W14" s="566"/>
      <c r="X14" s="566"/>
      <c r="Y14" s="566"/>
      <c r="Z14" s="566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1"/>
      <c r="AN14" s="2"/>
      <c r="AO14" s="2"/>
      <c r="AP14" s="2"/>
      <c r="AQ14" s="1"/>
    </row>
    <row r="15" spans="1:43" ht="16.5" customHeight="1" x14ac:dyDescent="0.25">
      <c r="A15" s="1533">
        <v>1</v>
      </c>
      <c r="B15" s="1534" t="s">
        <v>734</v>
      </c>
      <c r="C15" s="1536" t="s">
        <v>739</v>
      </c>
      <c r="D15" s="1537">
        <v>264</v>
      </c>
      <c r="E15" s="1538">
        <v>20</v>
      </c>
      <c r="F15" s="1538">
        <v>20</v>
      </c>
      <c r="G15" s="1539">
        <v>31</v>
      </c>
      <c r="H15" s="1529">
        <f>(D15*G15)/9</f>
        <v>909.33333333333337</v>
      </c>
      <c r="I15" s="1530">
        <f>((E15+F15)*G15)/9</f>
        <v>137.77777777777777</v>
      </c>
      <c r="J15" s="1531"/>
      <c r="K15" s="1540"/>
      <c r="L15" s="1540"/>
      <c r="M15" s="1540"/>
      <c r="N15" s="1540"/>
      <c r="O15" s="1541"/>
      <c r="P15" s="1541"/>
      <c r="Q15" s="1541"/>
      <c r="R15" s="1542" t="s">
        <v>737</v>
      </c>
      <c r="U15" s="18"/>
      <c r="V15" s="566"/>
      <c r="W15" s="566"/>
      <c r="X15" s="566"/>
      <c r="Y15" s="566"/>
      <c r="Z15" s="566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1"/>
      <c r="AN15" s="2"/>
      <c r="AO15" s="2"/>
      <c r="AP15" s="2"/>
      <c r="AQ15" s="1"/>
    </row>
    <row r="16" spans="1:43" ht="16.5" customHeight="1" x14ac:dyDescent="0.25">
      <c r="A16" s="1533"/>
      <c r="B16" s="1534"/>
      <c r="C16" s="1536"/>
      <c r="D16" s="1537"/>
      <c r="E16" s="1538"/>
      <c r="F16" s="1538"/>
      <c r="G16" s="1539"/>
      <c r="H16" s="1529"/>
      <c r="I16" s="1530"/>
      <c r="J16" s="1531"/>
      <c r="K16" s="1540"/>
      <c r="L16" s="1540"/>
      <c r="M16" s="1525"/>
      <c r="N16" s="1533"/>
      <c r="O16" s="1541"/>
      <c r="P16" s="1541"/>
      <c r="Q16" s="1541"/>
      <c r="R16" s="1543"/>
      <c r="U16" s="18"/>
      <c r="V16" s="566"/>
      <c r="W16" s="566"/>
      <c r="X16" s="566"/>
      <c r="Y16" s="566"/>
      <c r="Z16" s="566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1"/>
      <c r="AN16" s="2"/>
      <c r="AO16" s="2"/>
      <c r="AP16" s="2"/>
      <c r="AQ16" s="1"/>
    </row>
    <row r="17" spans="1:43" ht="16.5" customHeight="1" x14ac:dyDescent="0.25">
      <c r="A17" s="1533"/>
      <c r="B17" s="1544"/>
      <c r="C17" s="1545"/>
      <c r="D17" s="1537"/>
      <c r="E17" s="1538"/>
      <c r="F17" s="1538"/>
      <c r="G17" s="1539"/>
      <c r="H17" s="1529"/>
      <c r="I17" s="1530"/>
      <c r="J17" s="1546"/>
      <c r="K17" s="1540"/>
      <c r="L17" s="1540"/>
      <c r="M17" s="1525"/>
      <c r="N17" s="1533"/>
      <c r="O17" s="1541"/>
      <c r="P17" s="1541"/>
      <c r="Q17" s="1541"/>
      <c r="R17" s="1543"/>
      <c r="U17" s="18"/>
      <c r="V17" s="566"/>
      <c r="W17" s="566"/>
      <c r="X17" s="566"/>
      <c r="Y17" s="566"/>
      <c r="Z17" s="566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1"/>
      <c r="AN17" s="2"/>
      <c r="AO17" s="2"/>
      <c r="AP17" s="2"/>
      <c r="AQ17" s="1"/>
    </row>
    <row r="18" spans="1:43" ht="16.5" customHeight="1" x14ac:dyDescent="0.25">
      <c r="A18" s="1533"/>
      <c r="B18" s="1534"/>
      <c r="C18" s="1536"/>
      <c r="D18" s="1537"/>
      <c r="E18" s="1538"/>
      <c r="F18" s="1538"/>
      <c r="G18" s="1539"/>
      <c r="H18" s="1529"/>
      <c r="I18" s="1530"/>
      <c r="J18" s="1531"/>
      <c r="K18" s="1540"/>
      <c r="L18" s="1540"/>
      <c r="M18" s="1540"/>
      <c r="N18" s="1533"/>
      <c r="O18" s="1541"/>
      <c r="P18" s="1541"/>
      <c r="Q18" s="1541"/>
      <c r="R18" s="1543"/>
      <c r="U18" s="18"/>
      <c r="V18" s="566"/>
      <c r="W18" s="566"/>
      <c r="X18" s="566"/>
      <c r="Y18" s="566"/>
      <c r="Z18" s="566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1"/>
      <c r="AN18" s="2"/>
      <c r="AO18" s="2"/>
      <c r="AP18" s="2"/>
      <c r="AQ18" s="1"/>
    </row>
    <row r="19" spans="1:43" ht="16.5" customHeight="1" x14ac:dyDescent="0.25">
      <c r="A19" s="1533"/>
      <c r="B19" s="1534"/>
      <c r="C19" s="1545"/>
      <c r="D19" s="1537"/>
      <c r="E19" s="1538"/>
      <c r="F19" s="1538"/>
      <c r="G19" s="1539"/>
      <c r="H19" s="1529"/>
      <c r="I19" s="1547"/>
      <c r="J19" s="1546"/>
      <c r="K19" s="1540"/>
      <c r="L19" s="1540"/>
      <c r="M19" s="1540"/>
      <c r="N19" s="1540"/>
      <c r="O19" s="1548"/>
      <c r="P19" s="1548"/>
      <c r="Q19" s="1549"/>
      <c r="R19" s="1543"/>
      <c r="U19" s="18"/>
      <c r="V19" s="566"/>
      <c r="W19" s="566"/>
      <c r="X19" s="566"/>
      <c r="Y19" s="566"/>
      <c r="Z19" s="566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"/>
      <c r="AN19" s="2"/>
      <c r="AO19" s="2"/>
      <c r="AP19" s="2"/>
      <c r="AQ19" s="1"/>
    </row>
    <row r="20" spans="1:43" ht="16.5" customHeight="1" x14ac:dyDescent="0.25">
      <c r="A20" s="1533"/>
      <c r="B20" s="1544"/>
      <c r="D20" s="1550"/>
      <c r="E20" s="1527"/>
      <c r="F20" s="1538"/>
      <c r="G20" s="1539"/>
      <c r="H20" s="1529"/>
      <c r="I20" s="1547"/>
      <c r="J20" s="1546"/>
      <c r="K20" s="1540"/>
      <c r="L20" s="1540"/>
      <c r="M20" s="1525"/>
      <c r="N20" s="1533"/>
      <c r="O20" s="1541"/>
      <c r="P20" s="1541"/>
      <c r="Q20" s="1541"/>
      <c r="R20" s="1543"/>
      <c r="U20" s="18"/>
      <c r="V20" s="566"/>
      <c r="W20" s="566"/>
      <c r="X20" s="566"/>
      <c r="Y20" s="566"/>
      <c r="Z20" s="56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"/>
      <c r="AN20" s="2"/>
      <c r="AO20" s="2"/>
      <c r="AP20" s="2"/>
      <c r="AQ20" s="1"/>
    </row>
    <row r="21" spans="1:43" ht="16.5" customHeight="1" x14ac:dyDescent="0.25">
      <c r="A21" s="1533"/>
      <c r="B21" s="1544"/>
      <c r="C21" s="1545"/>
      <c r="D21" s="1550"/>
      <c r="E21" s="1527"/>
      <c r="F21" s="1538"/>
      <c r="G21" s="1539"/>
      <c r="H21" s="1529"/>
      <c r="I21" s="1551"/>
      <c r="J21" s="1552"/>
      <c r="K21" s="1548"/>
      <c r="L21" s="1548"/>
      <c r="M21" s="1529"/>
      <c r="N21" s="1541"/>
      <c r="O21" s="1541"/>
      <c r="P21" s="1541"/>
      <c r="Q21" s="1541"/>
      <c r="R21" s="1543"/>
      <c r="U21" s="18"/>
      <c r="V21" s="566"/>
      <c r="W21" s="566"/>
      <c r="X21" s="566"/>
      <c r="Y21" s="566"/>
      <c r="Z21" s="566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1"/>
      <c r="AN21" s="2"/>
      <c r="AO21" s="2"/>
      <c r="AP21" s="2"/>
      <c r="AQ21" s="1"/>
    </row>
    <row r="22" spans="1:43" ht="16.5" customHeight="1" x14ac:dyDescent="0.25">
      <c r="A22" s="1553"/>
      <c r="B22" s="1554"/>
      <c r="C22" s="1555"/>
      <c r="D22" s="1550"/>
      <c r="E22" s="1527"/>
      <c r="F22" s="1538"/>
      <c r="G22" s="1539"/>
      <c r="H22" s="1529"/>
      <c r="I22" s="1551"/>
      <c r="J22" s="1552"/>
      <c r="K22" s="1548"/>
      <c r="L22" s="1548"/>
      <c r="M22" s="1529"/>
      <c r="N22" s="1556"/>
      <c r="O22" s="1556"/>
      <c r="P22" s="1556"/>
      <c r="Q22" s="1556"/>
      <c r="R22" s="1543"/>
      <c r="U22" s="312"/>
      <c r="V22" s="566"/>
      <c r="W22" s="566"/>
      <c r="X22" s="2"/>
      <c r="Y22" s="2"/>
      <c r="Z22" s="2"/>
      <c r="AA22" s="2"/>
      <c r="AB22" s="2"/>
      <c r="AC22" s="2"/>
      <c r="AD22" s="119"/>
      <c r="AE22" s="119"/>
      <c r="AF22" s="119"/>
      <c r="AG22" s="119"/>
      <c r="AH22" s="119"/>
      <c r="AI22" s="119"/>
      <c r="AJ22" s="119"/>
      <c r="AK22" s="119"/>
      <c r="AL22" s="119"/>
      <c r="AM22" s="312"/>
      <c r="AN22" s="2"/>
      <c r="AO22" s="2"/>
      <c r="AP22" s="2"/>
      <c r="AQ22" s="1"/>
    </row>
    <row r="23" spans="1:43" ht="16.5" customHeight="1" x14ac:dyDescent="0.25">
      <c r="A23" s="1553"/>
      <c r="B23" s="1557"/>
      <c r="C23" s="1555"/>
      <c r="D23" s="1550"/>
      <c r="E23" s="1527"/>
      <c r="F23" s="1538"/>
      <c r="G23" s="1539"/>
      <c r="H23" s="1529"/>
      <c r="I23" s="1551"/>
      <c r="J23" s="1552"/>
      <c r="K23" s="1548"/>
      <c r="L23" s="1548"/>
      <c r="M23" s="1529"/>
      <c r="N23" s="1556"/>
      <c r="O23" s="1556"/>
      <c r="P23" s="1556"/>
      <c r="Q23" s="1556"/>
      <c r="R23" s="1543"/>
      <c r="U23" s="1082"/>
      <c r="V23" s="566"/>
      <c r="W23" s="566"/>
      <c r="X23" s="2"/>
      <c r="Y23" s="2"/>
      <c r="Z23" s="2"/>
      <c r="AA23" s="2"/>
      <c r="AB23" s="2"/>
      <c r="AC23" s="2"/>
      <c r="AD23" s="119"/>
      <c r="AE23" s="119"/>
      <c r="AF23" s="119"/>
      <c r="AG23" s="119"/>
      <c r="AH23" s="119"/>
      <c r="AI23" s="119"/>
      <c r="AJ23" s="119"/>
      <c r="AK23" s="119"/>
      <c r="AL23" s="119"/>
      <c r="AM23" s="312"/>
      <c r="AN23" s="2"/>
      <c r="AO23" s="2"/>
      <c r="AP23" s="2"/>
      <c r="AQ23" s="1"/>
    </row>
    <row r="24" spans="1:43" ht="16.5" customHeight="1" x14ac:dyDescent="0.25">
      <c r="A24" s="1533"/>
      <c r="B24" s="1544"/>
      <c r="C24" s="1545"/>
      <c r="D24" s="1550"/>
      <c r="E24" s="1550"/>
      <c r="F24" s="1538"/>
      <c r="G24" s="1539"/>
      <c r="H24" s="1529"/>
      <c r="I24" s="1551"/>
      <c r="J24" s="1552"/>
      <c r="K24" s="1548"/>
      <c r="L24" s="1548"/>
      <c r="M24" s="1541"/>
      <c r="N24" s="1556"/>
      <c r="O24" s="1556"/>
      <c r="P24" s="1556"/>
      <c r="Q24" s="1556"/>
      <c r="R24" s="1543"/>
      <c r="U24" s="18"/>
      <c r="V24" s="566"/>
      <c r="W24" s="566"/>
      <c r="X24" s="2"/>
      <c r="Y24" s="2"/>
      <c r="Z24" s="2"/>
      <c r="AA24" s="2"/>
      <c r="AB24" s="2"/>
      <c r="AC24" s="2"/>
      <c r="AD24" s="119"/>
      <c r="AE24" s="119"/>
      <c r="AF24" s="119"/>
      <c r="AG24" s="119"/>
      <c r="AH24" s="119"/>
      <c r="AI24" s="119"/>
      <c r="AJ24" s="119"/>
      <c r="AK24" s="119"/>
      <c r="AL24" s="119"/>
      <c r="AM24" s="18"/>
      <c r="AN24" s="2"/>
      <c r="AO24" s="2"/>
      <c r="AP24" s="2"/>
      <c r="AQ24" s="1"/>
    </row>
    <row r="25" spans="1:43" ht="16.5" customHeight="1" x14ac:dyDescent="0.25">
      <c r="A25" s="1533"/>
      <c r="B25" s="1544"/>
      <c r="C25" s="1545"/>
      <c r="D25" s="1550"/>
      <c r="E25" s="1550"/>
      <c r="F25" s="1538"/>
      <c r="G25" s="1539"/>
      <c r="H25" s="1529"/>
      <c r="I25" s="1551"/>
      <c r="J25" s="1531"/>
      <c r="K25" s="1548"/>
      <c r="L25" s="1548"/>
      <c r="M25" s="1541"/>
      <c r="N25" s="1556"/>
      <c r="O25" s="1558"/>
      <c r="P25" s="1556"/>
      <c r="Q25" s="1556"/>
      <c r="R25" s="1559"/>
      <c r="U25" s="18"/>
      <c r="V25" s="566"/>
      <c r="W25" s="566"/>
      <c r="X25" s="2"/>
      <c r="Y25" s="2"/>
      <c r="Z25" s="2"/>
      <c r="AA25" s="2"/>
      <c r="AB25" s="2"/>
      <c r="AC25" s="2"/>
      <c r="AD25" s="119"/>
      <c r="AE25" s="119"/>
      <c r="AF25" s="119"/>
      <c r="AG25" s="119"/>
      <c r="AH25" s="119"/>
      <c r="AI25" s="119"/>
      <c r="AJ25" s="119"/>
      <c r="AK25" s="119"/>
      <c r="AL25" s="119"/>
      <c r="AM25" s="18"/>
      <c r="AN25" s="2"/>
      <c r="AO25" s="2"/>
      <c r="AP25" s="2"/>
      <c r="AQ25" s="1"/>
    </row>
    <row r="26" spans="1:43" ht="16.5" customHeight="1" x14ac:dyDescent="0.25">
      <c r="A26" s="1533"/>
      <c r="B26" s="1544"/>
      <c r="C26" s="1545"/>
      <c r="D26" s="1550"/>
      <c r="E26" s="1550"/>
      <c r="F26" s="1538"/>
      <c r="G26" s="1539"/>
      <c r="H26" s="1529"/>
      <c r="I26" s="1551"/>
      <c r="J26" s="1552"/>
      <c r="K26" s="1548"/>
      <c r="L26" s="1548"/>
      <c r="M26" s="1560"/>
      <c r="N26" s="1560"/>
      <c r="O26" s="1556"/>
      <c r="P26" s="1556"/>
      <c r="Q26" s="1556"/>
      <c r="R26" s="1559"/>
      <c r="U26" s="18"/>
      <c r="V26" s="566"/>
      <c r="W26" s="566"/>
      <c r="X26" s="2"/>
      <c r="Y26" s="2"/>
      <c r="Z26" s="2"/>
      <c r="AA26" s="1079"/>
      <c r="AB26" s="1079"/>
      <c r="AC26" s="1079"/>
      <c r="AD26" s="1079"/>
      <c r="AE26" s="119"/>
      <c r="AF26" s="119"/>
      <c r="AG26" s="119"/>
      <c r="AH26" s="119"/>
      <c r="AI26" s="119"/>
      <c r="AJ26" s="119"/>
      <c r="AK26" s="119"/>
      <c r="AL26" s="119"/>
      <c r="AM26" s="18"/>
      <c r="AN26" s="2"/>
      <c r="AO26" s="2"/>
      <c r="AP26" s="2"/>
      <c r="AQ26" s="1"/>
    </row>
    <row r="27" spans="1:43" ht="16.5" customHeight="1" x14ac:dyDescent="0.25">
      <c r="A27" s="1533"/>
      <c r="B27" s="1544"/>
      <c r="C27" s="1545"/>
      <c r="D27" s="1550"/>
      <c r="E27" s="1550"/>
      <c r="F27" s="1538"/>
      <c r="G27" s="1539"/>
      <c r="H27" s="1529"/>
      <c r="I27" s="1551"/>
      <c r="J27" s="1552"/>
      <c r="K27" s="1548"/>
      <c r="L27" s="1548"/>
      <c r="M27" s="1560"/>
      <c r="N27" s="1560"/>
      <c r="O27" s="1556"/>
      <c r="P27" s="1556"/>
      <c r="Q27" s="1556"/>
      <c r="R27" s="1559"/>
      <c r="U27" s="18"/>
      <c r="V27" s="566"/>
      <c r="W27" s="566"/>
      <c r="X27" s="2"/>
      <c r="Y27" s="2"/>
      <c r="Z27" s="2"/>
      <c r="AA27" s="1079"/>
      <c r="AB27" s="1079"/>
      <c r="AC27" s="1079"/>
      <c r="AD27" s="1079"/>
      <c r="AE27" s="119"/>
      <c r="AF27" s="119"/>
      <c r="AG27" s="119"/>
      <c r="AH27" s="119"/>
      <c r="AI27" s="119"/>
      <c r="AJ27" s="119"/>
      <c r="AK27" s="119"/>
      <c r="AL27" s="119"/>
      <c r="AM27" s="18"/>
      <c r="AN27" s="2"/>
      <c r="AO27" s="2"/>
      <c r="AP27" s="2"/>
      <c r="AQ27" s="1"/>
    </row>
    <row r="28" spans="1:43" ht="16.5" customHeight="1" x14ac:dyDescent="0.25">
      <c r="A28" s="1533"/>
      <c r="B28" s="1544"/>
      <c r="C28" s="1545"/>
      <c r="D28" s="1550"/>
      <c r="E28" s="1550"/>
      <c r="F28" s="1538"/>
      <c r="G28" s="1539"/>
      <c r="H28" s="1529"/>
      <c r="I28" s="1551"/>
      <c r="J28" s="1552"/>
      <c r="K28" s="1548"/>
      <c r="L28" s="1548"/>
      <c r="M28" s="1541"/>
      <c r="N28" s="1560"/>
      <c r="O28" s="1556"/>
      <c r="P28" s="1556"/>
      <c r="Q28" s="1556"/>
      <c r="R28" s="1543"/>
      <c r="U28" s="18"/>
      <c r="V28" s="566"/>
      <c r="W28" s="566"/>
      <c r="X28" s="566"/>
      <c r="Y28" s="566"/>
      <c r="Z28" s="566"/>
      <c r="AA28" s="2"/>
      <c r="AB28" s="2"/>
      <c r="AC28" s="2"/>
      <c r="AD28" s="1079"/>
      <c r="AE28" s="119"/>
      <c r="AF28" s="119"/>
      <c r="AG28" s="119"/>
      <c r="AH28" s="119"/>
      <c r="AI28" s="119"/>
      <c r="AJ28" s="119"/>
      <c r="AK28" s="119"/>
      <c r="AL28" s="119"/>
      <c r="AM28" s="18"/>
      <c r="AN28" s="2"/>
      <c r="AO28" s="2"/>
      <c r="AP28" s="2"/>
      <c r="AQ28" s="1"/>
    </row>
    <row r="29" spans="1:43" ht="16.5" customHeight="1" x14ac:dyDescent="0.25">
      <c r="A29" s="1553"/>
      <c r="B29" s="1554"/>
      <c r="C29" s="1555"/>
      <c r="D29" s="1550"/>
      <c r="E29" s="1527"/>
      <c r="F29" s="1538"/>
      <c r="G29" s="1539"/>
      <c r="H29" s="1529"/>
      <c r="I29" s="1551"/>
      <c r="J29" s="1552"/>
      <c r="K29" s="1548"/>
      <c r="L29" s="1548"/>
      <c r="M29" s="1529"/>
      <c r="N29" s="1556"/>
      <c r="O29" s="1556"/>
      <c r="P29" s="1556"/>
      <c r="Q29" s="1556"/>
      <c r="R29" s="1543"/>
      <c r="U29" s="312"/>
      <c r="V29" s="566"/>
      <c r="W29" s="566"/>
      <c r="X29" s="2"/>
      <c r="Y29" s="2"/>
      <c r="Z29" s="2"/>
      <c r="AA29" s="2"/>
      <c r="AB29" s="2"/>
      <c r="AC29" s="2"/>
      <c r="AD29" s="119"/>
      <c r="AE29" s="119"/>
      <c r="AF29" s="119"/>
      <c r="AG29" s="119"/>
      <c r="AH29" s="119"/>
      <c r="AI29" s="119"/>
      <c r="AJ29" s="119"/>
      <c r="AK29" s="119"/>
      <c r="AL29" s="119"/>
      <c r="AM29" s="1"/>
      <c r="AN29" s="2"/>
      <c r="AO29" s="2"/>
      <c r="AP29" s="2"/>
      <c r="AQ29" s="1"/>
    </row>
    <row r="30" spans="1:43" ht="16.5" customHeight="1" x14ac:dyDescent="0.25">
      <c r="A30" s="1553"/>
      <c r="B30" s="1557"/>
      <c r="C30" s="1555"/>
      <c r="D30" s="1550"/>
      <c r="E30" s="1527"/>
      <c r="F30" s="1538"/>
      <c r="G30" s="1539"/>
      <c r="H30" s="1529"/>
      <c r="I30" s="1551"/>
      <c r="J30" s="1552"/>
      <c r="K30" s="1548"/>
      <c r="L30" s="1548"/>
      <c r="M30" s="1529"/>
      <c r="N30" s="1556"/>
      <c r="O30" s="1556"/>
      <c r="P30" s="1556"/>
      <c r="Q30" s="1556"/>
      <c r="R30" s="1559"/>
      <c r="U30" s="1082"/>
      <c r="V30" s="566"/>
      <c r="W30" s="566"/>
      <c r="X30" s="2"/>
      <c r="Y30" s="2"/>
      <c r="Z30" s="2"/>
      <c r="AA30" s="2"/>
      <c r="AB30" s="2"/>
      <c r="AC30" s="2"/>
      <c r="AD30" s="119"/>
      <c r="AE30" s="119"/>
      <c r="AF30" s="119"/>
      <c r="AG30" s="119"/>
      <c r="AH30" s="119"/>
      <c r="AI30" s="119"/>
      <c r="AJ30" s="119"/>
      <c r="AK30" s="119"/>
      <c r="AL30" s="119"/>
      <c r="AM30" s="18"/>
      <c r="AN30" s="2"/>
      <c r="AO30" s="2"/>
      <c r="AP30" s="2"/>
      <c r="AQ30" s="1"/>
    </row>
    <row r="31" spans="1:43" ht="16.5" customHeight="1" x14ac:dyDescent="0.25">
      <c r="A31" s="1533"/>
      <c r="B31" s="1544"/>
      <c r="C31" s="1545"/>
      <c r="D31" s="1550"/>
      <c r="E31" s="1550"/>
      <c r="F31" s="1538"/>
      <c r="G31" s="1539"/>
      <c r="H31" s="1529"/>
      <c r="I31" s="1547"/>
      <c r="J31" s="1531"/>
      <c r="K31" s="1548"/>
      <c r="L31" s="1548"/>
      <c r="M31" s="1541"/>
      <c r="N31" s="1556"/>
      <c r="O31" s="1558"/>
      <c r="P31" s="1556"/>
      <c r="Q31" s="1556"/>
      <c r="R31" s="1559"/>
      <c r="U31" s="18"/>
      <c r="V31" s="566"/>
      <c r="W31" s="566"/>
      <c r="X31" s="2"/>
      <c r="Y31" s="2"/>
      <c r="Z31" s="2"/>
      <c r="AA31" s="2"/>
      <c r="AB31" s="2"/>
      <c r="AC31" s="2"/>
      <c r="AD31" s="119"/>
      <c r="AE31" s="119"/>
      <c r="AF31" s="119"/>
      <c r="AG31" s="119"/>
      <c r="AH31" s="119"/>
      <c r="AI31" s="119"/>
      <c r="AJ31" s="119"/>
      <c r="AK31" s="119"/>
      <c r="AL31" s="119"/>
      <c r="AM31" s="18"/>
      <c r="AN31" s="2"/>
      <c r="AO31" s="2"/>
      <c r="AP31" s="2"/>
      <c r="AQ31" s="1"/>
    </row>
    <row r="32" spans="1:43" ht="16.5" customHeight="1" x14ac:dyDescent="0.25">
      <c r="A32" s="1533"/>
      <c r="B32" s="1544"/>
      <c r="C32" s="1545"/>
      <c r="D32" s="1550"/>
      <c r="E32" s="1550"/>
      <c r="F32" s="1538"/>
      <c r="G32" s="1539"/>
      <c r="H32" s="1561"/>
      <c r="I32" s="1551"/>
      <c r="J32" s="1552"/>
      <c r="K32" s="1548"/>
      <c r="L32" s="1548"/>
      <c r="M32" s="1541"/>
      <c r="N32" s="1556"/>
      <c r="O32" s="1556"/>
      <c r="P32" s="1556"/>
      <c r="Q32" s="1556"/>
      <c r="R32" s="1559"/>
      <c r="U32" s="18"/>
      <c r="V32" s="566"/>
      <c r="W32" s="566"/>
      <c r="X32" s="2"/>
      <c r="Y32" s="2"/>
      <c r="Z32" s="2"/>
      <c r="AA32" s="2"/>
      <c r="AB32" s="2"/>
      <c r="AC32" s="2"/>
      <c r="AD32" s="119"/>
      <c r="AE32" s="119"/>
      <c r="AF32" s="119"/>
      <c r="AG32" s="119"/>
      <c r="AH32" s="119"/>
      <c r="AI32" s="119"/>
      <c r="AJ32" s="119"/>
      <c r="AK32" s="119"/>
      <c r="AL32" s="119"/>
      <c r="AM32" s="18"/>
      <c r="AN32" s="2"/>
      <c r="AO32" s="2"/>
      <c r="AP32" s="2"/>
      <c r="AQ32" s="1"/>
    </row>
    <row r="33" spans="1:43" ht="16.5" customHeight="1" x14ac:dyDescent="0.25">
      <c r="A33" s="1533"/>
      <c r="B33" s="1544"/>
      <c r="C33" s="1545"/>
      <c r="D33" s="1550"/>
      <c r="E33" s="1550"/>
      <c r="F33" s="1538"/>
      <c r="G33" s="1539"/>
      <c r="H33" s="1561"/>
      <c r="I33" s="1551"/>
      <c r="J33" s="1552"/>
      <c r="K33" s="1548"/>
      <c r="L33" s="1548"/>
      <c r="M33" s="1560"/>
      <c r="N33" s="1560"/>
      <c r="O33" s="1556"/>
      <c r="P33" s="1556"/>
      <c r="Q33" s="1556"/>
      <c r="R33" s="1559"/>
      <c r="U33" s="18"/>
      <c r="V33" s="566"/>
      <c r="W33" s="566"/>
      <c r="X33" s="2"/>
      <c r="Y33" s="2"/>
      <c r="Z33" s="2"/>
      <c r="AA33" s="1079"/>
      <c r="AB33" s="1079"/>
      <c r="AC33" s="1079"/>
      <c r="AD33" s="1079"/>
      <c r="AE33" s="119"/>
      <c r="AF33" s="119"/>
      <c r="AG33" s="119"/>
      <c r="AH33" s="119"/>
      <c r="AI33" s="119"/>
      <c r="AJ33" s="119"/>
      <c r="AK33" s="119"/>
      <c r="AL33" s="119"/>
      <c r="AM33" s="18"/>
      <c r="AN33" s="2"/>
      <c r="AO33" s="2"/>
      <c r="AP33" s="2"/>
      <c r="AQ33" s="1"/>
    </row>
    <row r="34" spans="1:43" ht="16.5" customHeight="1" x14ac:dyDescent="0.25">
      <c r="A34" s="1533"/>
      <c r="B34" s="1544"/>
      <c r="C34" s="1545"/>
      <c r="D34" s="1550"/>
      <c r="E34" s="1550"/>
      <c r="F34" s="1538"/>
      <c r="G34" s="1539"/>
      <c r="H34" s="1561"/>
      <c r="I34" s="1551"/>
      <c r="J34" s="1552"/>
      <c r="K34" s="1548"/>
      <c r="L34" s="1548"/>
      <c r="M34" s="1560"/>
      <c r="N34" s="1560"/>
      <c r="O34" s="1556"/>
      <c r="P34" s="1556"/>
      <c r="Q34" s="1556"/>
      <c r="R34" s="1559"/>
      <c r="U34" s="18"/>
      <c r="V34" s="566"/>
      <c r="W34" s="566"/>
      <c r="X34" s="2"/>
      <c r="Y34" s="2"/>
      <c r="Z34" s="2"/>
      <c r="AA34" s="1079"/>
      <c r="AB34" s="1079"/>
      <c r="AC34" s="1079"/>
      <c r="AD34" s="1079"/>
      <c r="AE34" s="119"/>
      <c r="AF34" s="119"/>
      <c r="AG34" s="119"/>
      <c r="AH34" s="119"/>
      <c r="AI34" s="119"/>
      <c r="AJ34" s="119"/>
      <c r="AK34" s="119"/>
      <c r="AL34" s="119"/>
      <c r="AM34" s="18"/>
      <c r="AN34" s="2"/>
      <c r="AO34" s="2"/>
      <c r="AP34" s="2"/>
      <c r="AQ34" s="1"/>
    </row>
    <row r="35" spans="1:43" ht="16.5" customHeight="1" x14ac:dyDescent="0.25">
      <c r="A35" s="1533"/>
      <c r="B35" s="1544"/>
      <c r="C35" s="1545"/>
      <c r="D35" s="1550"/>
      <c r="E35" s="1527"/>
      <c r="F35" s="1538"/>
      <c r="G35" s="1539"/>
      <c r="H35" s="1561"/>
      <c r="I35" s="1551"/>
      <c r="J35" s="1552"/>
      <c r="K35" s="1548"/>
      <c r="L35" s="1548"/>
      <c r="M35" s="1529"/>
      <c r="N35" s="1541"/>
      <c r="O35" s="1541"/>
      <c r="P35" s="1541"/>
      <c r="Q35" s="1541"/>
      <c r="R35" s="1543"/>
      <c r="U35" s="18"/>
      <c r="V35" s="566"/>
      <c r="W35" s="566"/>
      <c r="X35" s="2"/>
      <c r="Y35" s="2"/>
      <c r="Z35" s="2"/>
      <c r="AA35" s="1079"/>
      <c r="AB35" s="1079"/>
      <c r="AC35" s="1079"/>
      <c r="AD35" s="1079"/>
      <c r="AE35" s="119"/>
      <c r="AF35" s="119"/>
      <c r="AG35" s="119"/>
      <c r="AH35" s="119"/>
      <c r="AI35" s="119"/>
      <c r="AJ35" s="119"/>
      <c r="AK35" s="119"/>
      <c r="AL35" s="119"/>
      <c r="AM35" s="18"/>
      <c r="AN35" s="2"/>
      <c r="AO35" s="2"/>
      <c r="AP35" s="2"/>
      <c r="AQ35" s="1"/>
    </row>
    <row r="36" spans="1:43" ht="16.5" customHeight="1" x14ac:dyDescent="0.25">
      <c r="A36" s="1533"/>
      <c r="B36" s="1544"/>
      <c r="C36" s="1545"/>
      <c r="D36" s="1550"/>
      <c r="E36" s="1527"/>
      <c r="F36" s="1538"/>
      <c r="G36" s="1539"/>
      <c r="H36" s="1561"/>
      <c r="I36" s="1551"/>
      <c r="J36" s="1552"/>
      <c r="K36" s="1548"/>
      <c r="L36" s="1548"/>
      <c r="M36" s="1529"/>
      <c r="N36" s="1541"/>
      <c r="O36" s="1541"/>
      <c r="P36" s="1541"/>
      <c r="Q36" s="1541"/>
      <c r="R36" s="1543"/>
      <c r="U36" s="18"/>
      <c r="V36" s="566"/>
      <c r="W36" s="566"/>
      <c r="X36" s="2"/>
      <c r="Y36" s="2"/>
      <c r="Z36" s="2"/>
      <c r="AA36" s="1079"/>
      <c r="AB36" s="1079"/>
      <c r="AC36" s="1079"/>
      <c r="AD36" s="1079"/>
      <c r="AE36" s="119"/>
      <c r="AF36" s="119"/>
      <c r="AG36" s="119"/>
      <c r="AH36" s="119"/>
      <c r="AI36" s="119"/>
      <c r="AJ36" s="119"/>
      <c r="AK36" s="119"/>
      <c r="AL36" s="119"/>
      <c r="AM36" s="18"/>
      <c r="AN36" s="2"/>
      <c r="AO36" s="2"/>
      <c r="AP36" s="2"/>
      <c r="AQ36" s="1"/>
    </row>
    <row r="37" spans="1:43" ht="16.5" customHeight="1" x14ac:dyDescent="0.25">
      <c r="A37" s="1533"/>
      <c r="B37" s="1544"/>
      <c r="C37" s="1545"/>
      <c r="D37" s="1550"/>
      <c r="E37" s="1527"/>
      <c r="F37" s="1538"/>
      <c r="G37" s="1539"/>
      <c r="H37" s="1561"/>
      <c r="I37" s="1551"/>
      <c r="J37" s="1552"/>
      <c r="K37" s="1548"/>
      <c r="L37" s="1548"/>
      <c r="M37" s="1562"/>
      <c r="N37" s="1560"/>
      <c r="O37" s="1556"/>
      <c r="P37" s="1556"/>
      <c r="Q37" s="1556"/>
      <c r="R37" s="1559"/>
      <c r="U37" s="18"/>
      <c r="V37" s="566"/>
      <c r="W37" s="566"/>
      <c r="X37" s="2"/>
      <c r="Y37" s="2"/>
      <c r="Z37" s="2"/>
      <c r="AA37" s="1079"/>
      <c r="AB37" s="1079"/>
      <c r="AC37" s="1079"/>
      <c r="AD37" s="1079"/>
      <c r="AE37" s="119"/>
      <c r="AF37" s="119"/>
      <c r="AG37" s="119"/>
      <c r="AH37" s="119"/>
      <c r="AI37" s="119"/>
      <c r="AJ37" s="119"/>
      <c r="AK37" s="119"/>
      <c r="AL37" s="119"/>
      <c r="AM37" s="18"/>
      <c r="AN37" s="2"/>
      <c r="AO37" s="2"/>
      <c r="AP37" s="2"/>
      <c r="AQ37" s="1"/>
    </row>
    <row r="38" spans="1:43" ht="16.5" customHeight="1" x14ac:dyDescent="0.25">
      <c r="A38" s="1533"/>
      <c r="B38" s="1544"/>
      <c r="C38" s="1545"/>
      <c r="D38" s="1550"/>
      <c r="E38" s="1527"/>
      <c r="F38" s="1538"/>
      <c r="G38" s="1539"/>
      <c r="H38" s="1561"/>
      <c r="I38" s="1551"/>
      <c r="J38" s="1552"/>
      <c r="K38" s="1548"/>
      <c r="L38" s="1548"/>
      <c r="M38" s="1529"/>
      <c r="N38" s="1541"/>
      <c r="O38" s="1541"/>
      <c r="P38" s="1541"/>
      <c r="Q38" s="1541"/>
      <c r="R38" s="1543"/>
      <c r="U38" s="18"/>
      <c r="V38" s="566"/>
      <c r="W38" s="566"/>
      <c r="X38" s="566"/>
      <c r="Y38" s="566"/>
      <c r="Z38" s="566"/>
      <c r="AA38" s="2"/>
      <c r="AB38" s="2"/>
      <c r="AC38" s="2"/>
      <c r="AD38" s="2"/>
      <c r="AE38" s="119"/>
      <c r="AF38" s="119"/>
      <c r="AG38" s="119"/>
      <c r="AH38" s="119"/>
      <c r="AI38" s="119"/>
      <c r="AJ38" s="119"/>
      <c r="AK38" s="119"/>
      <c r="AL38" s="119"/>
      <c r="AM38" s="18"/>
      <c r="AN38" s="2"/>
      <c r="AO38" s="2"/>
      <c r="AP38" s="2"/>
      <c r="AQ38" s="1"/>
    </row>
    <row r="39" spans="1:43" ht="16.5" customHeight="1" x14ac:dyDescent="0.25">
      <c r="A39" s="1553"/>
      <c r="B39" s="1554"/>
      <c r="C39" s="1555"/>
      <c r="D39" s="1550"/>
      <c r="E39" s="1527"/>
      <c r="F39" s="1538"/>
      <c r="G39" s="1539"/>
      <c r="H39" s="1561"/>
      <c r="I39" s="1551"/>
      <c r="J39" s="1531"/>
      <c r="K39" s="1548"/>
      <c r="L39" s="1529"/>
      <c r="M39" s="1529"/>
      <c r="N39" s="1556"/>
      <c r="O39" s="1556"/>
      <c r="P39" s="1556"/>
      <c r="Q39" s="1556"/>
      <c r="R39" s="1543"/>
      <c r="U39" s="312"/>
      <c r="V39" s="566"/>
      <c r="W39" s="566"/>
      <c r="X39" s="2"/>
      <c r="Y39" s="2"/>
      <c r="Z39" s="2"/>
      <c r="AA39" s="2"/>
      <c r="AB39" s="2"/>
      <c r="AC39" s="2"/>
      <c r="AD39" s="119"/>
      <c r="AE39" s="119"/>
      <c r="AF39" s="119"/>
      <c r="AG39" s="119"/>
      <c r="AH39" s="119"/>
      <c r="AI39" s="119"/>
      <c r="AJ39" s="119"/>
      <c r="AK39" s="119"/>
      <c r="AL39" s="119"/>
      <c r="AM39" s="18"/>
      <c r="AN39" s="2"/>
      <c r="AO39" s="2"/>
      <c r="AP39" s="2"/>
      <c r="AQ39" s="1"/>
    </row>
    <row r="40" spans="1:43" ht="16.5" customHeight="1" x14ac:dyDescent="0.25">
      <c r="A40" s="1553"/>
      <c r="B40" s="1557"/>
      <c r="C40" s="1555"/>
      <c r="D40" s="1550"/>
      <c r="E40" s="1527"/>
      <c r="F40" s="1538"/>
      <c r="G40" s="1539"/>
      <c r="H40" s="1561"/>
      <c r="I40" s="1551"/>
      <c r="J40" s="1552"/>
      <c r="K40" s="1548"/>
      <c r="L40" s="1548"/>
      <c r="M40" s="1529"/>
      <c r="N40" s="1556"/>
      <c r="O40" s="1556"/>
      <c r="P40" s="1556"/>
      <c r="Q40" s="1556"/>
      <c r="R40" s="1543"/>
      <c r="U40" s="1082"/>
      <c r="V40" s="566"/>
      <c r="W40" s="566"/>
      <c r="X40" s="2"/>
      <c r="Y40" s="2"/>
      <c r="Z40" s="2"/>
      <c r="AA40" s="2"/>
      <c r="AB40" s="2"/>
      <c r="AC40" s="2"/>
      <c r="AD40" s="119"/>
      <c r="AE40" s="119"/>
      <c r="AF40" s="119"/>
      <c r="AG40" s="119"/>
      <c r="AH40" s="119"/>
      <c r="AI40" s="119"/>
      <c r="AJ40" s="119"/>
      <c r="AK40" s="119"/>
      <c r="AL40" s="119"/>
      <c r="AM40" s="18"/>
      <c r="AN40" s="2"/>
      <c r="AO40" s="2"/>
      <c r="AP40" s="2"/>
      <c r="AQ40" s="1"/>
    </row>
    <row r="41" spans="1:43" ht="16.5" customHeight="1" x14ac:dyDescent="0.25">
      <c r="A41" s="1533"/>
      <c r="B41" s="1544"/>
      <c r="C41" s="1545"/>
      <c r="D41" s="1550"/>
      <c r="E41" s="1550"/>
      <c r="F41" s="1538"/>
      <c r="G41" s="1539"/>
      <c r="H41" s="1561"/>
      <c r="I41" s="1551"/>
      <c r="J41" s="1552"/>
      <c r="K41" s="1548"/>
      <c r="L41" s="1548"/>
      <c r="M41" s="1541"/>
      <c r="N41" s="1556"/>
      <c r="O41" s="1556"/>
      <c r="P41" s="1556"/>
      <c r="Q41" s="1556"/>
      <c r="R41" s="1559"/>
      <c r="U41" s="18"/>
      <c r="V41" s="566"/>
      <c r="W41" s="566"/>
      <c r="X41" s="2"/>
      <c r="Y41" s="2"/>
      <c r="Z41" s="2"/>
      <c r="AA41" s="2"/>
      <c r="AB41" s="2"/>
      <c r="AC41" s="2"/>
      <c r="AD41" s="119"/>
      <c r="AE41" s="119"/>
      <c r="AF41" s="119"/>
      <c r="AG41" s="119"/>
      <c r="AH41" s="119"/>
      <c r="AI41" s="119"/>
      <c r="AJ41" s="119"/>
      <c r="AK41" s="119"/>
      <c r="AL41" s="119"/>
      <c r="AM41" s="18"/>
      <c r="AN41" s="2"/>
      <c r="AO41" s="2"/>
      <c r="AP41" s="2"/>
      <c r="AQ41" s="1"/>
    </row>
    <row r="42" spans="1:43" ht="16.5" customHeight="1" x14ac:dyDescent="0.25">
      <c r="A42" s="1533"/>
      <c r="B42" s="1544"/>
      <c r="C42" s="1545"/>
      <c r="D42" s="1550"/>
      <c r="E42" s="1550"/>
      <c r="F42" s="1538"/>
      <c r="G42" s="1539"/>
      <c r="H42" s="1561"/>
      <c r="I42" s="1551"/>
      <c r="J42" s="1552"/>
      <c r="K42" s="1548"/>
      <c r="L42" s="1548"/>
      <c r="M42" s="1541"/>
      <c r="N42" s="1556"/>
      <c r="O42" s="1556"/>
      <c r="P42" s="1556"/>
      <c r="Q42" s="1556"/>
      <c r="R42" s="1559"/>
      <c r="U42" s="18"/>
      <c r="V42" s="566"/>
      <c r="W42" s="566"/>
      <c r="X42" s="2"/>
      <c r="Y42" s="2"/>
      <c r="Z42" s="2"/>
      <c r="AA42" s="2"/>
      <c r="AB42" s="2"/>
      <c r="AC42" s="2"/>
      <c r="AD42" s="119"/>
      <c r="AE42" s="119"/>
      <c r="AF42" s="119"/>
      <c r="AG42" s="119"/>
      <c r="AH42" s="119"/>
      <c r="AI42" s="119"/>
      <c r="AJ42" s="119"/>
      <c r="AK42" s="119"/>
      <c r="AL42" s="119"/>
      <c r="AM42" s="18"/>
      <c r="AN42" s="2"/>
      <c r="AO42" s="2"/>
      <c r="AP42" s="2"/>
      <c r="AQ42" s="1"/>
    </row>
    <row r="43" spans="1:43" ht="16.5" customHeight="1" x14ac:dyDescent="0.25">
      <c r="A43" s="1563"/>
      <c r="B43" s="1564"/>
      <c r="C43" s="1563"/>
      <c r="D43" s="1565"/>
      <c r="E43" s="1565"/>
      <c r="F43" s="1565"/>
      <c r="G43" s="1565"/>
      <c r="H43" s="1566"/>
      <c r="I43" s="1567"/>
      <c r="J43" s="1568"/>
      <c r="K43" s="1569"/>
      <c r="L43" s="1569"/>
      <c r="M43" s="1570"/>
      <c r="N43" s="1403"/>
      <c r="O43" s="1403"/>
      <c r="P43" s="1403"/>
      <c r="Q43" s="1403"/>
      <c r="R43" s="1564"/>
      <c r="U43" s="18"/>
      <c r="V43" s="566"/>
      <c r="W43" s="566"/>
      <c r="X43" s="2"/>
      <c r="Y43" s="2"/>
      <c r="Z43" s="2"/>
      <c r="AA43" s="2"/>
      <c r="AB43" s="2"/>
      <c r="AC43" s="2"/>
      <c r="AD43" s="119"/>
      <c r="AE43" s="119"/>
      <c r="AF43" s="119"/>
      <c r="AG43" s="119"/>
      <c r="AH43" s="119"/>
      <c r="AI43" s="119"/>
      <c r="AJ43" s="119"/>
      <c r="AK43" s="119"/>
      <c r="AL43" s="119"/>
      <c r="AM43" s="18"/>
      <c r="AN43" s="2"/>
      <c r="AO43" s="2"/>
      <c r="AP43" s="2"/>
      <c r="AQ43" s="1"/>
    </row>
    <row r="44" spans="1:43" ht="16.5" customHeight="1" x14ac:dyDescent="0.25">
      <c r="A44" s="1563"/>
      <c r="B44" s="1564"/>
      <c r="C44" s="1563"/>
      <c r="D44" s="1565"/>
      <c r="E44" s="1565"/>
      <c r="F44" s="1565"/>
      <c r="G44" s="1565"/>
      <c r="H44" s="1566"/>
      <c r="I44" s="1567"/>
      <c r="J44" s="1568"/>
      <c r="K44" s="1569"/>
      <c r="L44" s="1569"/>
      <c r="M44" s="1570"/>
      <c r="N44" s="1403"/>
      <c r="O44" s="1403"/>
      <c r="P44" s="1403"/>
      <c r="Q44" s="1403"/>
      <c r="R44" s="1564"/>
      <c r="U44" s="18"/>
      <c r="V44" s="566"/>
      <c r="W44" s="566"/>
      <c r="X44" s="2"/>
      <c r="Y44" s="2"/>
      <c r="Z44" s="2"/>
      <c r="AA44" s="2"/>
      <c r="AB44" s="2"/>
      <c r="AC44" s="2"/>
      <c r="AD44" s="119"/>
      <c r="AE44" s="119"/>
      <c r="AF44" s="119"/>
      <c r="AG44" s="119"/>
      <c r="AH44" s="119"/>
      <c r="AI44" s="119"/>
      <c r="AJ44" s="119"/>
      <c r="AK44" s="119"/>
      <c r="AL44" s="119"/>
      <c r="AM44" s="18"/>
      <c r="AN44" s="2"/>
      <c r="AO44" s="2"/>
      <c r="AP44" s="2"/>
      <c r="AQ44" s="1"/>
    </row>
    <row r="45" spans="1:43" ht="16.5" customHeight="1" x14ac:dyDescent="0.25">
      <c r="A45" s="1563"/>
      <c r="B45" s="1564"/>
      <c r="C45" s="1563"/>
      <c r="D45" s="1565"/>
      <c r="E45" s="1565"/>
      <c r="F45" s="1565"/>
      <c r="G45" s="1565"/>
      <c r="H45" s="1566"/>
      <c r="I45" s="1567"/>
      <c r="J45" s="1568"/>
      <c r="K45" s="1569"/>
      <c r="L45" s="1569"/>
      <c r="M45" s="1570"/>
      <c r="N45" s="1403"/>
      <c r="O45" s="1403"/>
      <c r="P45" s="1403"/>
      <c r="Q45" s="1403"/>
      <c r="R45" s="1564"/>
      <c r="U45" s="18"/>
      <c r="V45" s="566"/>
      <c r="W45" s="566"/>
      <c r="X45" s="2"/>
      <c r="Y45" s="2"/>
      <c r="Z45" s="2"/>
      <c r="AA45" s="2"/>
      <c r="AB45" s="2"/>
      <c r="AC45" s="2"/>
      <c r="AD45" s="119"/>
      <c r="AE45" s="119"/>
      <c r="AF45" s="119"/>
      <c r="AG45" s="119"/>
      <c r="AH45" s="119"/>
      <c r="AI45" s="119"/>
      <c r="AJ45" s="119"/>
      <c r="AK45" s="119"/>
      <c r="AL45" s="119"/>
      <c r="AM45" s="18"/>
      <c r="AN45" s="2"/>
      <c r="AO45" s="2"/>
      <c r="AP45" s="2"/>
      <c r="AQ45" s="1"/>
    </row>
    <row r="46" spans="1:43" ht="16.5" customHeight="1" x14ac:dyDescent="0.25">
      <c r="A46" s="1553"/>
      <c r="B46" s="1554"/>
      <c r="C46" s="1555"/>
      <c r="D46" s="1550"/>
      <c r="E46" s="1527"/>
      <c r="F46" s="1527"/>
      <c r="G46" s="1528"/>
      <c r="H46" s="1529"/>
      <c r="I46" s="1530"/>
      <c r="J46" s="1531"/>
      <c r="K46" s="1529"/>
      <c r="L46" s="1529"/>
      <c r="M46" s="1529"/>
      <c r="N46" s="1556"/>
      <c r="O46" s="1556"/>
      <c r="P46" s="1556"/>
      <c r="Q46" s="1556"/>
      <c r="R46" s="1543"/>
      <c r="U46" s="312"/>
      <c r="V46" s="566"/>
      <c r="W46" s="566"/>
      <c r="X46" s="2"/>
      <c r="Y46" s="2"/>
      <c r="Z46" s="2"/>
      <c r="AA46" s="2"/>
      <c r="AB46" s="2"/>
      <c r="AC46" s="2"/>
      <c r="AD46" s="119"/>
      <c r="AE46" s="119"/>
      <c r="AF46" s="119"/>
      <c r="AG46" s="119"/>
      <c r="AH46" s="119"/>
      <c r="AI46" s="119"/>
      <c r="AJ46" s="119"/>
      <c r="AK46" s="119"/>
      <c r="AL46" s="119"/>
      <c r="AM46" s="1"/>
      <c r="AN46" s="2"/>
      <c r="AO46" s="2"/>
      <c r="AP46" s="2"/>
      <c r="AQ46" s="1"/>
    </row>
    <row r="47" spans="1:43" ht="16.5" customHeight="1" x14ac:dyDescent="0.25">
      <c r="A47" s="1553"/>
      <c r="B47" s="1557"/>
      <c r="C47" s="1555"/>
      <c r="D47" s="1550"/>
      <c r="E47" s="1527"/>
      <c r="F47" s="1527"/>
      <c r="G47" s="1528"/>
      <c r="H47" s="1529"/>
      <c r="I47" s="1530"/>
      <c r="J47" s="1531"/>
      <c r="K47" s="1529"/>
      <c r="L47" s="1529"/>
      <c r="M47" s="1529"/>
      <c r="N47" s="1556"/>
      <c r="O47" s="1556"/>
      <c r="P47" s="1556"/>
      <c r="Q47" s="1556"/>
      <c r="R47" s="1559"/>
      <c r="U47" s="1082"/>
      <c r="V47" s="566"/>
      <c r="W47" s="566"/>
      <c r="X47" s="2"/>
      <c r="Y47" s="2"/>
      <c r="Z47" s="2"/>
      <c r="AA47" s="2"/>
      <c r="AB47" s="2"/>
      <c r="AC47" s="2"/>
      <c r="AD47" s="119"/>
      <c r="AE47" s="2"/>
      <c r="AF47" s="2"/>
      <c r="AG47" s="2"/>
      <c r="AH47" s="2"/>
      <c r="AI47" s="2"/>
      <c r="AJ47" s="2"/>
      <c r="AK47" s="2"/>
      <c r="AL47" s="2"/>
      <c r="AM47" s="1"/>
      <c r="AN47" s="2"/>
      <c r="AO47" s="2"/>
      <c r="AP47" s="2"/>
      <c r="AQ47" s="1"/>
    </row>
    <row r="48" spans="1:43" ht="16.5" customHeight="1" x14ac:dyDescent="0.25">
      <c r="A48" s="1533"/>
      <c r="B48" s="1544"/>
      <c r="C48" s="1545"/>
      <c r="D48" s="1550"/>
      <c r="E48" s="1550"/>
      <c r="F48" s="1550"/>
      <c r="G48" s="1528"/>
      <c r="H48" s="1529"/>
      <c r="I48" s="1530"/>
      <c r="J48" s="1531"/>
      <c r="K48" s="1541"/>
      <c r="L48" s="1541"/>
      <c r="M48" s="1541"/>
      <c r="N48" s="1556"/>
      <c r="O48" s="1556"/>
      <c r="P48" s="1556"/>
      <c r="Q48" s="1556"/>
      <c r="R48" s="1559"/>
      <c r="U48" s="18"/>
      <c r="V48" s="566"/>
      <c r="W48" s="566"/>
      <c r="X48" s="2"/>
      <c r="Y48" s="2"/>
      <c r="Z48" s="2"/>
      <c r="AA48" s="2"/>
      <c r="AB48" s="2"/>
      <c r="AC48" s="2"/>
      <c r="AD48" s="119"/>
      <c r="AE48" s="2"/>
      <c r="AF48" s="2"/>
      <c r="AG48" s="2"/>
      <c r="AH48" s="2"/>
      <c r="AI48" s="2"/>
      <c r="AJ48" s="2"/>
      <c r="AK48" s="2"/>
      <c r="AL48" s="2"/>
      <c r="AM48" s="1"/>
      <c r="AN48" s="2"/>
      <c r="AO48" s="2"/>
      <c r="AP48" s="2"/>
      <c r="AQ48" s="1"/>
    </row>
    <row r="49" spans="1:43" ht="16.5" customHeight="1" x14ac:dyDescent="0.25">
      <c r="A49" s="1533"/>
      <c r="B49" s="1544"/>
      <c r="C49" s="1545"/>
      <c r="D49" s="1550"/>
      <c r="E49" s="1550"/>
      <c r="F49" s="1550"/>
      <c r="G49" s="1539"/>
      <c r="H49" s="1541"/>
      <c r="I49" s="1547"/>
      <c r="J49" s="1546"/>
      <c r="K49" s="1541"/>
      <c r="L49" s="1541"/>
      <c r="M49" s="1541"/>
      <c r="N49" s="1556"/>
      <c r="O49" s="1556"/>
      <c r="P49" s="1556"/>
      <c r="Q49" s="1556"/>
      <c r="R49" s="1559"/>
      <c r="U49" s="18"/>
      <c r="V49" s="566"/>
      <c r="W49" s="566"/>
      <c r="X49" s="2"/>
      <c r="Y49" s="2"/>
      <c r="Z49" s="2"/>
      <c r="AA49" s="2"/>
      <c r="AB49" s="2"/>
      <c r="AC49" s="2"/>
      <c r="AD49" s="119"/>
      <c r="AE49" s="2"/>
      <c r="AF49" s="2"/>
      <c r="AG49" s="2"/>
      <c r="AH49" s="2"/>
      <c r="AI49" s="2"/>
      <c r="AJ49" s="2"/>
      <c r="AK49" s="2"/>
      <c r="AL49" s="2"/>
      <c r="AM49" s="1"/>
      <c r="AN49" s="2"/>
      <c r="AO49" s="2"/>
      <c r="AP49" s="2"/>
    </row>
    <row r="50" spans="1:43" ht="16.5" customHeight="1" x14ac:dyDescent="0.25">
      <c r="A50" s="1533"/>
      <c r="B50" s="1544"/>
      <c r="C50" s="1545"/>
      <c r="D50" s="1550"/>
      <c r="E50" s="1550"/>
      <c r="F50" s="1550"/>
      <c r="G50" s="1539"/>
      <c r="H50" s="1541"/>
      <c r="I50" s="1547"/>
      <c r="J50" s="1546"/>
      <c r="K50" s="1560"/>
      <c r="L50" s="1560"/>
      <c r="M50" s="1560"/>
      <c r="N50" s="1560"/>
      <c r="O50" s="1556"/>
      <c r="P50" s="1556"/>
      <c r="Q50" s="1556"/>
      <c r="R50" s="1559"/>
      <c r="U50" s="18"/>
      <c r="V50" s="566"/>
      <c r="W50" s="566"/>
      <c r="X50" s="2"/>
      <c r="Y50" s="2"/>
      <c r="Z50" s="2"/>
      <c r="AA50" s="1079"/>
      <c r="AB50" s="1079"/>
      <c r="AC50" s="1079"/>
      <c r="AD50" s="1079"/>
      <c r="AE50" s="2"/>
      <c r="AF50" s="2"/>
      <c r="AG50" s="2"/>
      <c r="AH50" s="2"/>
      <c r="AI50" s="2"/>
      <c r="AJ50" s="2"/>
      <c r="AK50" s="2"/>
      <c r="AL50" s="2"/>
      <c r="AM50" s="1"/>
      <c r="AN50" s="2"/>
      <c r="AO50" s="2"/>
      <c r="AP50" s="2"/>
      <c r="AQ50" s="1"/>
    </row>
    <row r="51" spans="1:43" ht="16.5" customHeight="1" x14ac:dyDescent="0.25">
      <c r="A51" s="1533"/>
      <c r="B51" s="1544"/>
      <c r="C51" s="1545"/>
      <c r="D51" s="1550"/>
      <c r="E51" s="1550"/>
      <c r="F51" s="1550"/>
      <c r="G51" s="1539"/>
      <c r="H51" s="1541"/>
      <c r="I51" s="1547"/>
      <c r="J51" s="1546"/>
      <c r="K51" s="1541"/>
      <c r="L51" s="1541"/>
      <c r="M51" s="1541"/>
      <c r="N51" s="1556"/>
      <c r="O51" s="1556"/>
      <c r="P51" s="1556"/>
      <c r="Q51" s="1556"/>
      <c r="R51" s="1543"/>
      <c r="U51" s="18"/>
      <c r="V51" s="566"/>
      <c r="W51" s="566"/>
      <c r="X51" s="566"/>
      <c r="Y51" s="566"/>
      <c r="Z51" s="2"/>
      <c r="AA51" s="2"/>
      <c r="AB51" s="2"/>
      <c r="AC51" s="2"/>
      <c r="AD51" s="119"/>
      <c r="AE51" s="119"/>
      <c r="AF51" s="119"/>
      <c r="AG51" s="119"/>
      <c r="AH51" s="119"/>
      <c r="AI51" s="119"/>
      <c r="AJ51" s="119"/>
      <c r="AK51" s="119"/>
      <c r="AL51" s="119"/>
      <c r="AM51" s="1"/>
      <c r="AN51" s="2"/>
      <c r="AO51" s="2"/>
      <c r="AP51" s="2"/>
      <c r="AQ51" s="1"/>
    </row>
    <row r="52" spans="1:43" ht="16.5" customHeight="1" x14ac:dyDescent="0.25">
      <c r="A52" s="1553"/>
      <c r="B52" s="1554"/>
      <c r="C52" s="1555"/>
      <c r="D52" s="1550"/>
      <c r="E52" s="1527"/>
      <c r="F52" s="1527"/>
      <c r="G52" s="1528"/>
      <c r="H52" s="1529"/>
      <c r="I52" s="1530"/>
      <c r="J52" s="1531"/>
      <c r="K52" s="1529"/>
      <c r="L52" s="1529"/>
      <c r="M52" s="1529"/>
      <c r="N52" s="1556"/>
      <c r="O52" s="1556"/>
      <c r="P52" s="1556"/>
      <c r="Q52" s="1556"/>
      <c r="R52" s="1543"/>
      <c r="U52" s="312"/>
      <c r="V52" s="2"/>
      <c r="W52" s="566"/>
      <c r="X52" s="2"/>
      <c r="Y52" s="2"/>
      <c r="Z52" s="2"/>
      <c r="AA52" s="2"/>
      <c r="AB52" s="2"/>
      <c r="AC52" s="2"/>
      <c r="AD52" s="119"/>
      <c r="AE52" s="119"/>
      <c r="AF52" s="119"/>
      <c r="AG52" s="119"/>
      <c r="AH52" s="119"/>
      <c r="AI52" s="119"/>
      <c r="AJ52" s="119"/>
      <c r="AK52" s="119"/>
      <c r="AL52" s="119"/>
      <c r="AM52" s="312"/>
      <c r="AN52" s="2"/>
      <c r="AO52" s="2"/>
      <c r="AP52" s="2"/>
      <c r="AQ52" s="312"/>
    </row>
    <row r="53" spans="1:43" ht="16.5" customHeight="1" thickBot="1" x14ac:dyDescent="0.3">
      <c r="A53" s="1571"/>
      <c r="B53" s="1572"/>
      <c r="C53" s="1571"/>
      <c r="D53" s="1573"/>
      <c r="E53" s="1573"/>
      <c r="F53" s="1573"/>
      <c r="G53" s="1573"/>
      <c r="H53" s="1574"/>
      <c r="I53" s="1575"/>
      <c r="J53" s="1576"/>
      <c r="K53" s="1577"/>
      <c r="L53" s="1574"/>
      <c r="M53" s="1574"/>
      <c r="N53" s="1176"/>
      <c r="O53" s="1176"/>
      <c r="P53" s="1176"/>
      <c r="Q53" s="1176"/>
      <c r="R53" s="1578"/>
      <c r="U53" s="1082"/>
      <c r="V53" s="2"/>
      <c r="W53" s="2"/>
      <c r="X53" s="2"/>
      <c r="Y53" s="2"/>
      <c r="Z53" s="2"/>
      <c r="AA53" s="2"/>
      <c r="AB53" s="2"/>
      <c r="AC53" s="2"/>
      <c r="AD53" s="119"/>
      <c r="AE53" s="119"/>
      <c r="AF53" s="119"/>
      <c r="AG53" s="119"/>
      <c r="AH53" s="119"/>
      <c r="AI53" s="119"/>
      <c r="AJ53" s="119"/>
      <c r="AK53" s="119"/>
      <c r="AL53" s="119"/>
      <c r="AM53" s="312"/>
      <c r="AN53" s="2"/>
      <c r="AO53" s="2"/>
      <c r="AP53" s="2"/>
      <c r="AQ53" s="312"/>
    </row>
    <row r="54" spans="1:43" ht="16.5" customHeight="1" x14ac:dyDescent="0.25">
      <c r="A54" s="2490" t="s">
        <v>649</v>
      </c>
      <c r="B54" s="2491"/>
      <c r="C54" s="2491"/>
      <c r="D54" s="2491"/>
      <c r="E54" s="2491"/>
      <c r="F54" s="2491"/>
      <c r="G54" s="2491"/>
      <c r="H54" s="2491"/>
      <c r="I54" s="2492"/>
      <c r="J54" s="1531" t="s">
        <v>650</v>
      </c>
      <c r="K54" s="1579"/>
      <c r="L54" s="1579">
        <f>SUM(L13:L53)</f>
        <v>88</v>
      </c>
      <c r="M54" s="1579"/>
      <c r="N54" s="1579"/>
      <c r="O54" s="1579"/>
      <c r="P54" s="1579"/>
      <c r="Q54" s="1579"/>
      <c r="R54" s="1526"/>
      <c r="U54" s="18"/>
      <c r="V54" s="2"/>
      <c r="W54" s="566"/>
      <c r="X54" s="2"/>
      <c r="Y54" s="2"/>
      <c r="Z54" s="2"/>
      <c r="AA54" s="2"/>
      <c r="AB54" s="2"/>
      <c r="AC54" s="2"/>
      <c r="AD54" s="119"/>
      <c r="AE54" s="119"/>
      <c r="AF54" s="119"/>
      <c r="AG54" s="119"/>
      <c r="AH54" s="119"/>
      <c r="AI54" s="119"/>
      <c r="AJ54" s="119"/>
      <c r="AK54" s="119"/>
      <c r="AL54" s="119"/>
      <c r="AM54" s="18"/>
      <c r="AN54" s="2"/>
      <c r="AO54" s="2"/>
      <c r="AP54" s="2"/>
      <c r="AQ54" s="18"/>
    </row>
    <row r="55" spans="1:43" ht="16.5" customHeight="1" x14ac:dyDescent="0.25">
      <c r="A55" s="2487"/>
      <c r="B55" s="2488"/>
      <c r="C55" s="2488"/>
      <c r="D55" s="2488"/>
      <c r="E55" s="2488"/>
      <c r="F55" s="2488"/>
      <c r="G55" s="2488"/>
      <c r="H55" s="2488"/>
      <c r="I55" s="2489"/>
      <c r="J55" s="1546"/>
      <c r="K55" s="1541"/>
      <c r="L55" s="1541"/>
      <c r="M55" s="1541"/>
      <c r="N55" s="1541"/>
      <c r="O55" s="1541"/>
      <c r="P55" s="1541"/>
      <c r="Q55" s="1541"/>
      <c r="R55" s="1543"/>
      <c r="U55" s="18"/>
      <c r="V55" s="566"/>
      <c r="W55" s="566"/>
      <c r="X55" s="2"/>
      <c r="Y55" s="2"/>
      <c r="Z55" s="2"/>
      <c r="AA55" s="1079"/>
      <c r="AB55" s="1079"/>
      <c r="AC55" s="1079"/>
      <c r="AD55" s="1079"/>
      <c r="AE55" s="2"/>
      <c r="AF55" s="2"/>
      <c r="AG55" s="2"/>
      <c r="AH55" s="2"/>
      <c r="AI55" s="2"/>
      <c r="AJ55" s="2"/>
      <c r="AK55" s="2"/>
      <c r="AL55" s="2"/>
      <c r="AM55" s="1"/>
      <c r="AN55" s="1079"/>
      <c r="AO55" s="1079"/>
      <c r="AP55" s="1079"/>
      <c r="AQ55" s="1"/>
    </row>
    <row r="56" spans="1:43" ht="16.5" customHeight="1" x14ac:dyDescent="0.25">
      <c r="A56" s="2487" t="s">
        <v>680</v>
      </c>
      <c r="B56" s="2488"/>
      <c r="C56" s="2488"/>
      <c r="D56" s="2488"/>
      <c r="E56" s="2488"/>
      <c r="F56" s="2488"/>
      <c r="G56" s="2488"/>
      <c r="H56" s="2488"/>
      <c r="I56" s="2488"/>
      <c r="J56" s="2489"/>
      <c r="K56" s="1533"/>
      <c r="L56" s="1533">
        <f>SUM(L54)</f>
        <v>88</v>
      </c>
      <c r="M56" s="1533"/>
      <c r="N56" s="1533"/>
      <c r="O56" s="1533"/>
      <c r="P56" s="1533"/>
      <c r="Q56" s="1533"/>
      <c r="R56" s="1543"/>
      <c r="U56" s="18"/>
      <c r="V56" s="566"/>
      <c r="W56" s="566"/>
      <c r="X56" s="566"/>
      <c r="Y56" s="2"/>
      <c r="Z56" s="2"/>
      <c r="AA56" s="1079"/>
      <c r="AB56" s="2"/>
      <c r="AC56" s="2"/>
      <c r="AD56" s="1079"/>
      <c r="AE56" s="1079"/>
      <c r="AF56" s="1079"/>
      <c r="AG56" s="1079"/>
      <c r="AH56" s="1079"/>
      <c r="AI56" s="1079"/>
      <c r="AJ56" s="1079"/>
      <c r="AK56" s="1079"/>
      <c r="AL56" s="1079"/>
      <c r="AM56" s="1"/>
      <c r="AN56" s="2"/>
      <c r="AO56" s="2"/>
      <c r="AP56" s="2"/>
      <c r="AQ56" s="1"/>
    </row>
    <row r="57" spans="1:43" ht="24" customHeight="1" x14ac:dyDescent="0.25">
      <c r="A57" s="2483" t="s">
        <v>682</v>
      </c>
      <c r="B57" s="2484"/>
      <c r="C57" s="2484"/>
      <c r="D57" s="2484"/>
      <c r="E57" s="2484"/>
      <c r="F57" s="2484"/>
      <c r="G57" s="2484"/>
      <c r="H57" s="2484"/>
      <c r="I57" s="2484"/>
      <c r="J57" s="2485"/>
      <c r="K57" s="1580"/>
      <c r="L57" s="1580">
        <f>SUM(L56)</f>
        <v>88</v>
      </c>
      <c r="M57" s="1580"/>
      <c r="N57" s="1580"/>
      <c r="O57" s="1580"/>
      <c r="P57" s="1580"/>
      <c r="Q57" s="1580"/>
      <c r="R57" s="1581"/>
      <c r="U57" s="18"/>
      <c r="V57" s="566"/>
      <c r="W57" s="566"/>
      <c r="X57" s="566"/>
      <c r="Y57" s="2"/>
      <c r="Z57" s="2"/>
      <c r="AA57" s="1079"/>
      <c r="AB57" s="2"/>
      <c r="AC57" s="2"/>
      <c r="AD57" s="1079"/>
      <c r="AE57" s="1079"/>
      <c r="AF57" s="1079"/>
      <c r="AG57" s="1079"/>
      <c r="AH57" s="1079"/>
      <c r="AI57" s="1079"/>
      <c r="AJ57" s="1079"/>
      <c r="AK57" s="1079"/>
      <c r="AL57" s="1079"/>
      <c r="AM57" s="1"/>
      <c r="AN57" s="2"/>
      <c r="AO57" s="2"/>
      <c r="AP57" s="2"/>
      <c r="AQ57" s="1"/>
    </row>
    <row r="58" spans="1:43" ht="16.5" customHeight="1" x14ac:dyDescent="0.25">
      <c r="A58" s="1297"/>
      <c r="B58" s="1307"/>
      <c r="C58" s="1307"/>
      <c r="D58" s="1298"/>
      <c r="E58" s="1298"/>
      <c r="F58" s="1299"/>
      <c r="G58" s="1524"/>
      <c r="H58" s="1127"/>
      <c r="I58" s="1308"/>
      <c r="J58" s="1298"/>
      <c r="K58" s="1127"/>
      <c r="L58" s="1127"/>
      <c r="M58" s="1127"/>
      <c r="N58" s="1126"/>
      <c r="O58" s="1126"/>
      <c r="P58" s="1126"/>
      <c r="Q58" s="1126"/>
      <c r="R58" s="1128"/>
      <c r="U58" s="18"/>
      <c r="V58" s="566"/>
      <c r="W58" s="566"/>
      <c r="X58" s="566"/>
      <c r="Y58" s="2"/>
      <c r="Z58" s="2"/>
      <c r="AA58" s="1079"/>
      <c r="AB58" s="2"/>
      <c r="AC58" s="2"/>
      <c r="AD58" s="1079"/>
      <c r="AE58" s="1079"/>
      <c r="AF58" s="1079"/>
      <c r="AG58" s="1079"/>
      <c r="AH58" s="1079"/>
      <c r="AI58" s="1079"/>
      <c r="AJ58" s="1079"/>
      <c r="AK58" s="1079"/>
      <c r="AL58" s="1079"/>
      <c r="AM58" s="1"/>
      <c r="AN58" s="2"/>
      <c r="AO58" s="2"/>
      <c r="AP58" s="2"/>
      <c r="AQ58" s="1"/>
    </row>
    <row r="59" spans="1:43" ht="16.5" customHeight="1" x14ac:dyDescent="0.25">
      <c r="A59" s="312"/>
      <c r="B59" s="312"/>
      <c r="C59" s="312"/>
      <c r="H59" s="2"/>
      <c r="I59" s="2"/>
      <c r="J59" s="1300"/>
      <c r="K59" s="2"/>
      <c r="L59" s="2"/>
      <c r="M59" s="2"/>
      <c r="N59" s="119"/>
      <c r="O59" s="119"/>
      <c r="P59" s="119"/>
      <c r="Q59" s="119"/>
      <c r="U59" s="312"/>
      <c r="V59" s="566"/>
      <c r="W59" s="566"/>
      <c r="X59" s="2"/>
      <c r="Y59" s="2"/>
      <c r="Z59" s="2"/>
      <c r="AA59" s="1079"/>
      <c r="AB59" s="1079"/>
      <c r="AC59" s="1079"/>
      <c r="AD59" s="1079"/>
      <c r="AE59" s="1081"/>
      <c r="AF59" s="1081"/>
      <c r="AG59" s="1081"/>
      <c r="AH59" s="1081"/>
      <c r="AI59" s="1081"/>
      <c r="AJ59" s="1081"/>
      <c r="AK59" s="702"/>
      <c r="AL59" s="702"/>
      <c r="AM59" s="702"/>
      <c r="AN59" s="2"/>
      <c r="AO59" s="2"/>
      <c r="AP59" s="2"/>
      <c r="AQ59" s="1"/>
    </row>
    <row r="60" spans="1:43" ht="16.5" customHeight="1" x14ac:dyDescent="0.25">
      <c r="A60" s="2486"/>
      <c r="B60" s="1094"/>
      <c r="C60" s="1094"/>
      <c r="D60" s="2470"/>
      <c r="E60" s="2470"/>
      <c r="F60" s="1650"/>
      <c r="G60" s="694"/>
      <c r="H60" s="1650"/>
      <c r="I60" s="694"/>
      <c r="J60" s="2470"/>
      <c r="K60" s="566"/>
      <c r="L60" s="566"/>
      <c r="M60" s="566"/>
      <c r="N60" s="566"/>
      <c r="O60" s="694"/>
      <c r="P60" s="694"/>
      <c r="Q60" s="694"/>
      <c r="R60" s="1605"/>
      <c r="U60" s="1079"/>
      <c r="V60" s="566"/>
      <c r="W60" s="566"/>
      <c r="X60" s="2"/>
      <c r="Y60" s="2"/>
      <c r="Z60" s="2"/>
      <c r="AA60" s="1079"/>
      <c r="AB60" s="1079"/>
      <c r="AC60" s="1079"/>
      <c r="AD60" s="1079"/>
      <c r="AE60" s="1081"/>
      <c r="AF60" s="1081"/>
      <c r="AG60" s="1081"/>
      <c r="AH60" s="1081"/>
      <c r="AI60" s="1081"/>
      <c r="AJ60" s="1081"/>
      <c r="AK60" s="1079"/>
      <c r="AL60" s="1079"/>
      <c r="AM60" s="1079"/>
      <c r="AN60" s="2"/>
      <c r="AO60" s="2"/>
      <c r="AP60" s="2"/>
      <c r="AQ60" s="1"/>
    </row>
    <row r="61" spans="1:43" ht="16.5" customHeight="1" x14ac:dyDescent="0.25">
      <c r="A61" s="2486"/>
      <c r="B61" s="1094"/>
      <c r="C61" s="1094"/>
      <c r="D61" s="2471"/>
      <c r="E61" s="2471"/>
      <c r="F61" s="1650"/>
      <c r="G61" s="694"/>
      <c r="H61" s="1818"/>
      <c r="I61" s="1078"/>
      <c r="J61" s="2471"/>
      <c r="K61" s="1650"/>
      <c r="L61" s="1650"/>
      <c r="M61" s="694"/>
      <c r="N61" s="1650"/>
      <c r="O61" s="694"/>
      <c r="P61" s="1650"/>
      <c r="Q61" s="694"/>
      <c r="R61" s="1605"/>
      <c r="U61" s="312"/>
      <c r="V61" s="566"/>
      <c r="W61" s="2"/>
      <c r="X61" s="2"/>
      <c r="Y61" s="2"/>
      <c r="Z61" s="1080"/>
      <c r="AA61" s="2"/>
      <c r="AB61" s="2"/>
      <c r="AC61" s="2"/>
      <c r="AD61" s="2"/>
      <c r="AE61" s="21"/>
      <c r="AF61" s="21"/>
      <c r="AG61" s="21"/>
      <c r="AH61" s="21"/>
      <c r="AI61" s="21"/>
      <c r="AJ61" s="21"/>
      <c r="AK61" s="21"/>
      <c r="AL61" s="21"/>
      <c r="AM61" s="21"/>
      <c r="AN61" s="2"/>
      <c r="AO61" s="2"/>
      <c r="AP61" s="2"/>
      <c r="AQ61" s="1"/>
    </row>
    <row r="62" spans="1:43" ht="16.5" customHeight="1" x14ac:dyDescent="0.25">
      <c r="A62" s="2486"/>
      <c r="B62" s="1094"/>
      <c r="C62" s="1094"/>
      <c r="D62" s="2471"/>
      <c r="E62" s="2471"/>
      <c r="F62" s="1650"/>
      <c r="G62" s="694"/>
      <c r="H62" s="1818"/>
      <c r="I62" s="1078"/>
      <c r="J62" s="2471"/>
      <c r="K62" s="1650"/>
      <c r="L62" s="1650"/>
      <c r="M62" s="694"/>
      <c r="N62" s="1650"/>
      <c r="O62" s="694"/>
      <c r="P62" s="1650"/>
      <c r="Q62" s="694"/>
      <c r="R62" s="1605"/>
      <c r="U62" s="312"/>
      <c r="V62" s="566"/>
      <c r="W62" s="2"/>
      <c r="X62" s="2"/>
      <c r="Y62" s="2"/>
      <c r="Z62" s="1080"/>
      <c r="AA62" s="2"/>
      <c r="AB62" s="2"/>
      <c r="AC62" s="2"/>
      <c r="AD62" s="2"/>
      <c r="AE62" s="21"/>
      <c r="AF62" s="21"/>
      <c r="AG62" s="21"/>
      <c r="AH62" s="21"/>
      <c r="AI62" s="21"/>
      <c r="AJ62" s="21"/>
      <c r="AK62" s="21"/>
      <c r="AL62" s="21"/>
      <c r="AM62" s="21"/>
      <c r="AN62" s="2"/>
      <c r="AO62" s="2"/>
      <c r="AP62" s="2"/>
      <c r="AQ62" s="1"/>
    </row>
    <row r="63" spans="1:43" ht="16.5" customHeight="1" x14ac:dyDescent="0.25">
      <c r="A63" s="2486"/>
      <c r="B63" s="1094"/>
      <c r="C63" s="1094"/>
      <c r="D63" s="2471"/>
      <c r="E63" s="2471"/>
      <c r="F63" s="1650"/>
      <c r="G63" s="694"/>
      <c r="H63" s="1818"/>
      <c r="I63" s="1078"/>
      <c r="J63" s="2471"/>
      <c r="K63" s="1650"/>
      <c r="L63" s="1650"/>
      <c r="M63" s="694"/>
      <c r="N63" s="1650"/>
      <c r="O63" s="694"/>
      <c r="P63" s="1650"/>
      <c r="Q63" s="694"/>
      <c r="R63" s="1605"/>
      <c r="U63" s="312"/>
      <c r="V63" s="566"/>
      <c r="W63" s="2"/>
      <c r="X63" s="2"/>
      <c r="Y63" s="2"/>
      <c r="Z63" s="1080"/>
      <c r="AA63" s="2"/>
      <c r="AB63" s="2"/>
      <c r="AC63" s="2"/>
      <c r="AD63" s="2"/>
      <c r="AE63" s="21"/>
      <c r="AF63" s="21"/>
      <c r="AG63" s="21"/>
      <c r="AH63" s="21"/>
      <c r="AI63" s="21"/>
      <c r="AJ63" s="21"/>
      <c r="AK63" s="21"/>
      <c r="AL63" s="21"/>
      <c r="AM63" s="21"/>
      <c r="AN63" s="2"/>
      <c r="AO63" s="2"/>
      <c r="AP63" s="2"/>
      <c r="AQ63" s="1"/>
    </row>
    <row r="64" spans="1:43" ht="16.5" customHeight="1" x14ac:dyDescent="0.25">
      <c r="A64" s="2486"/>
      <c r="B64" s="1094"/>
      <c r="C64" s="1094"/>
      <c r="D64" s="2471"/>
      <c r="E64" s="2471"/>
      <c r="F64" s="1650"/>
      <c r="G64" s="694"/>
      <c r="H64" s="1818"/>
      <c r="I64" s="1078"/>
      <c r="J64" s="2471"/>
      <c r="K64" s="1650"/>
      <c r="L64" s="1650"/>
      <c r="M64" s="694"/>
      <c r="N64" s="1650"/>
      <c r="O64" s="694"/>
      <c r="P64" s="1650"/>
      <c r="Q64" s="694"/>
      <c r="R64" s="1605"/>
    </row>
    <row r="65" spans="1:18" ht="16.5" customHeight="1" x14ac:dyDescent="0.25">
      <c r="A65" s="2486"/>
      <c r="B65" s="1094"/>
      <c r="C65" s="1094"/>
      <c r="D65" s="2471"/>
      <c r="E65" s="2471"/>
      <c r="F65" s="1650"/>
      <c r="G65" s="694"/>
      <c r="H65" s="1818"/>
      <c r="I65" s="1078"/>
      <c r="J65" s="2471"/>
      <c r="K65" s="1650"/>
      <c r="L65" s="1650"/>
      <c r="M65" s="694"/>
      <c r="N65" s="1650"/>
      <c r="O65" s="694"/>
      <c r="P65" s="1650"/>
      <c r="Q65" s="694"/>
      <c r="R65" s="1605"/>
    </row>
    <row r="66" spans="1:18" ht="16.5" customHeight="1" x14ac:dyDescent="0.25">
      <c r="A66" s="2486"/>
      <c r="B66" s="1094"/>
      <c r="C66" s="1094"/>
      <c r="D66" s="2471"/>
      <c r="E66" s="2471"/>
      <c r="F66" s="1650"/>
      <c r="G66" s="694"/>
      <c r="H66" s="1818"/>
      <c r="I66" s="1078"/>
      <c r="J66" s="2471"/>
      <c r="K66" s="1650"/>
      <c r="L66" s="1650"/>
      <c r="M66" s="694"/>
      <c r="N66" s="1650"/>
      <c r="O66" s="694"/>
      <c r="P66" s="1650"/>
      <c r="Q66" s="694"/>
      <c r="R66" s="1605"/>
    </row>
    <row r="67" spans="1:18" ht="16.5" customHeight="1" x14ac:dyDescent="0.25">
      <c r="A67" s="2486"/>
      <c r="B67" s="1094"/>
      <c r="C67" s="1094"/>
      <c r="D67" s="2471"/>
      <c r="E67" s="2471"/>
      <c r="F67" s="1650"/>
      <c r="G67" s="694"/>
      <c r="H67" s="1818"/>
      <c r="I67" s="1078"/>
      <c r="J67" s="2471"/>
      <c r="K67" s="1650"/>
      <c r="L67" s="1650"/>
      <c r="M67" s="694"/>
      <c r="N67" s="1650"/>
      <c r="O67" s="694"/>
      <c r="P67" s="1650"/>
      <c r="Q67" s="694"/>
      <c r="R67" s="1605"/>
    </row>
    <row r="68" spans="1:18" ht="16.5" customHeight="1" x14ac:dyDescent="0.25">
      <c r="A68" s="2486"/>
      <c r="B68" s="1094"/>
      <c r="C68" s="1094"/>
      <c r="D68" s="2471"/>
      <c r="E68" s="2471"/>
      <c r="F68" s="1650"/>
      <c r="G68" s="694"/>
      <c r="H68" s="1818"/>
      <c r="I68" s="1078"/>
      <c r="J68" s="2471"/>
      <c r="K68" s="1650"/>
      <c r="L68" s="1650"/>
      <c r="M68" s="694"/>
      <c r="N68" s="1650"/>
      <c r="O68" s="694"/>
      <c r="P68" s="1650"/>
      <c r="Q68" s="694"/>
      <c r="R68" s="1605"/>
    </row>
    <row r="69" spans="1:18" ht="16.5" customHeight="1" x14ac:dyDescent="0.25">
      <c r="A69" s="2486"/>
      <c r="B69" s="1094"/>
      <c r="C69" s="1094"/>
      <c r="D69" s="2471"/>
      <c r="E69" s="2471"/>
      <c r="F69" s="1650"/>
      <c r="G69" s="694"/>
      <c r="H69" s="1818"/>
      <c r="I69" s="1078"/>
      <c r="J69" s="2471"/>
      <c r="K69" s="1650"/>
      <c r="L69" s="1650"/>
      <c r="M69" s="694"/>
      <c r="N69" s="1650"/>
      <c r="O69" s="694"/>
      <c r="P69" s="1650"/>
      <c r="Q69" s="694"/>
      <c r="R69" s="1605"/>
    </row>
    <row r="70" spans="1:18" ht="16.5" customHeight="1" x14ac:dyDescent="0.25">
      <c r="A70" s="2486"/>
      <c r="B70" s="1094"/>
      <c r="C70" s="1094"/>
      <c r="D70" s="2471"/>
      <c r="E70" s="2471"/>
      <c r="F70" s="1650"/>
      <c r="G70" s="694"/>
      <c r="H70" s="1818"/>
      <c r="I70" s="1078"/>
      <c r="J70" s="2471"/>
      <c r="K70" s="1650"/>
      <c r="L70" s="1650"/>
      <c r="M70" s="694"/>
      <c r="N70" s="1650"/>
      <c r="O70" s="694"/>
      <c r="P70" s="1650"/>
      <c r="Q70" s="694"/>
      <c r="R70" s="1605"/>
    </row>
    <row r="71" spans="1:18" ht="16.5" customHeight="1" x14ac:dyDescent="0.25">
      <c r="A71" s="18"/>
      <c r="B71" s="18"/>
      <c r="C71" s="18"/>
      <c r="H71" s="566"/>
      <c r="I71" s="566"/>
      <c r="J71" s="1300"/>
      <c r="K71" s="2"/>
      <c r="L71" s="2"/>
      <c r="M71" s="2"/>
      <c r="N71" s="2"/>
      <c r="O71" s="2"/>
      <c r="P71" s="2"/>
      <c r="Q71" s="2"/>
    </row>
    <row r="72" spans="1:18" ht="16.5" customHeight="1" x14ac:dyDescent="0.25">
      <c r="A72" s="18"/>
      <c r="B72" s="18"/>
      <c r="C72" s="18"/>
      <c r="H72" s="566"/>
      <c r="I72" s="566"/>
      <c r="J72" s="1300"/>
      <c r="K72" s="2"/>
      <c r="L72" s="2"/>
      <c r="M72" s="2"/>
      <c r="N72" s="2"/>
      <c r="O72" s="2"/>
      <c r="P72" s="2"/>
      <c r="Q72" s="2"/>
    </row>
    <row r="73" spans="1:18" ht="16.5" customHeight="1" x14ac:dyDescent="0.25">
      <c r="A73" s="18"/>
      <c r="B73" s="18"/>
      <c r="C73" s="18"/>
      <c r="H73" s="566"/>
      <c r="I73" s="566"/>
      <c r="J73" s="1300"/>
      <c r="K73" s="2"/>
      <c r="L73" s="2"/>
      <c r="M73" s="2"/>
      <c r="N73" s="2"/>
      <c r="O73" s="2"/>
      <c r="P73" s="2"/>
      <c r="Q73" s="2"/>
    </row>
    <row r="74" spans="1:18" ht="16.5" customHeight="1" x14ac:dyDescent="0.25">
      <c r="A74" s="312"/>
      <c r="B74" s="312"/>
      <c r="C74" s="312"/>
      <c r="F74" s="2"/>
      <c r="G74" s="2"/>
      <c r="H74" s="2"/>
      <c r="I74" s="2"/>
      <c r="J74" s="1300"/>
      <c r="K74" s="2"/>
      <c r="L74" s="2"/>
      <c r="M74" s="2"/>
      <c r="N74" s="119"/>
      <c r="O74" s="119"/>
      <c r="P74" s="119"/>
      <c r="Q74" s="119"/>
    </row>
    <row r="75" spans="1:18" ht="16.5" customHeight="1" x14ac:dyDescent="0.25">
      <c r="A75" s="1082"/>
      <c r="B75" s="1082"/>
      <c r="C75" s="1082"/>
      <c r="F75" s="2"/>
      <c r="G75" s="2"/>
      <c r="H75" s="2"/>
      <c r="I75" s="2"/>
      <c r="J75" s="1300"/>
      <c r="K75" s="2"/>
      <c r="L75" s="2"/>
      <c r="M75" s="2"/>
      <c r="N75" s="119"/>
      <c r="O75" s="119"/>
      <c r="P75" s="119"/>
      <c r="Q75" s="119"/>
    </row>
    <row r="76" spans="1:18" ht="16.5" customHeight="1" x14ac:dyDescent="0.25">
      <c r="A76" s="18"/>
      <c r="B76" s="18"/>
      <c r="C76" s="18"/>
      <c r="F76" s="2"/>
      <c r="G76" s="2"/>
      <c r="H76" s="2"/>
      <c r="I76" s="2"/>
      <c r="J76" s="1300"/>
      <c r="K76" s="2"/>
      <c r="L76" s="2"/>
      <c r="M76" s="2"/>
      <c r="N76" s="119"/>
      <c r="O76" s="119"/>
      <c r="P76" s="119"/>
      <c r="Q76" s="119"/>
      <c r="R76" s="18"/>
    </row>
    <row r="77" spans="1:18" ht="16.5" customHeight="1" x14ac:dyDescent="0.25">
      <c r="A77" s="18"/>
      <c r="B77" s="18"/>
      <c r="C77" s="18"/>
      <c r="F77" s="2"/>
      <c r="G77" s="2"/>
      <c r="H77" s="2"/>
      <c r="I77" s="2"/>
      <c r="J77" s="1300"/>
      <c r="K77" s="2"/>
      <c r="L77" s="2"/>
      <c r="M77" s="2"/>
      <c r="N77" s="119"/>
      <c r="O77" s="119"/>
      <c r="P77" s="119"/>
      <c r="Q77" s="119"/>
      <c r="R77" s="18"/>
    </row>
    <row r="78" spans="1:18" ht="16.5" customHeight="1" x14ac:dyDescent="0.25">
      <c r="A78" s="18"/>
      <c r="B78" s="18"/>
      <c r="C78" s="18"/>
      <c r="F78" s="2"/>
      <c r="G78" s="2"/>
      <c r="H78" s="2"/>
      <c r="I78" s="2"/>
      <c r="J78" s="1300"/>
      <c r="K78" s="1079"/>
      <c r="L78" s="1079"/>
      <c r="M78" s="1079"/>
      <c r="N78" s="1079"/>
      <c r="O78" s="119"/>
      <c r="P78" s="119"/>
      <c r="Q78" s="119"/>
      <c r="R78" s="18"/>
    </row>
    <row r="79" spans="1:18" ht="18.75" customHeight="1" x14ac:dyDescent="0.25">
      <c r="A79" s="18"/>
      <c r="B79" s="18"/>
      <c r="C79" s="18"/>
      <c r="F79" s="2"/>
      <c r="G79" s="2"/>
      <c r="H79" s="2"/>
      <c r="I79" s="2"/>
      <c r="J79" s="1300"/>
      <c r="K79" s="1079"/>
      <c r="L79" s="1079"/>
      <c r="M79" s="1079"/>
      <c r="N79" s="1079"/>
      <c r="O79" s="119"/>
      <c r="P79" s="119"/>
      <c r="Q79" s="119"/>
      <c r="R79" s="18"/>
    </row>
    <row r="80" spans="1:18" ht="16.5" customHeight="1" x14ac:dyDescent="0.25">
      <c r="A80" s="18"/>
      <c r="B80" s="18"/>
      <c r="C80" s="18"/>
      <c r="H80" s="566"/>
      <c r="I80" s="566"/>
      <c r="J80" s="1300"/>
      <c r="K80" s="2"/>
      <c r="L80" s="2"/>
      <c r="M80" s="2"/>
      <c r="N80" s="1079"/>
      <c r="O80" s="119"/>
      <c r="P80" s="119"/>
      <c r="Q80" s="119"/>
      <c r="R80" s="18"/>
    </row>
    <row r="81" spans="1:18" ht="16.5" customHeight="1" x14ac:dyDescent="0.25">
      <c r="A81" s="312"/>
      <c r="B81" s="312"/>
      <c r="C81" s="312"/>
      <c r="F81" s="2"/>
      <c r="G81" s="2"/>
      <c r="H81" s="2"/>
      <c r="I81" s="2"/>
      <c r="J81" s="1300"/>
      <c r="K81" s="2"/>
      <c r="L81" s="2"/>
      <c r="M81" s="2"/>
      <c r="N81" s="119"/>
      <c r="O81" s="119"/>
      <c r="P81" s="119"/>
      <c r="Q81" s="119"/>
    </row>
    <row r="82" spans="1:18" ht="16.5" customHeight="1" x14ac:dyDescent="0.25">
      <c r="A82" s="1082"/>
      <c r="B82" s="1082"/>
      <c r="C82" s="1082"/>
      <c r="F82" s="2"/>
      <c r="G82" s="2"/>
      <c r="H82" s="2"/>
      <c r="I82" s="2"/>
      <c r="J82" s="1300"/>
      <c r="K82" s="2"/>
      <c r="L82" s="2"/>
      <c r="M82" s="2"/>
      <c r="N82" s="119"/>
      <c r="O82" s="119"/>
      <c r="P82" s="119"/>
      <c r="Q82" s="119"/>
      <c r="R82" s="18"/>
    </row>
    <row r="83" spans="1:18" ht="15.2" customHeight="1" x14ac:dyDescent="0.25">
      <c r="A83" s="18"/>
      <c r="B83" s="18"/>
      <c r="C83" s="18"/>
      <c r="F83" s="2"/>
      <c r="G83" s="2"/>
      <c r="H83" s="2"/>
      <c r="I83" s="2"/>
      <c r="J83" s="1300"/>
      <c r="K83" s="2"/>
      <c r="L83" s="2"/>
      <c r="M83" s="2"/>
      <c r="N83" s="119"/>
      <c r="O83" s="119"/>
      <c r="P83" s="119"/>
      <c r="Q83" s="119"/>
      <c r="R83" s="18"/>
    </row>
    <row r="84" spans="1:18" ht="15.2" customHeight="1" x14ac:dyDescent="0.25">
      <c r="A84" s="18"/>
      <c r="B84" s="18"/>
      <c r="C84" s="18"/>
      <c r="F84" s="2"/>
      <c r="G84" s="2"/>
      <c r="H84" s="2"/>
      <c r="I84" s="2"/>
      <c r="J84" s="1300"/>
      <c r="K84" s="2"/>
      <c r="L84" s="2"/>
      <c r="M84" s="2"/>
      <c r="N84" s="119"/>
      <c r="O84" s="119"/>
      <c r="P84" s="119"/>
      <c r="Q84" s="119"/>
      <c r="R84" s="18"/>
    </row>
    <row r="85" spans="1:18" ht="15.2" customHeight="1" x14ac:dyDescent="0.25">
      <c r="A85" s="18"/>
      <c r="B85" s="18"/>
      <c r="C85" s="18"/>
      <c r="F85" s="2"/>
      <c r="G85" s="2"/>
      <c r="H85" s="2"/>
      <c r="I85" s="2"/>
      <c r="J85" s="1300"/>
      <c r="K85" s="1079"/>
      <c r="L85" s="1079"/>
      <c r="M85" s="1079"/>
      <c r="N85" s="1079"/>
      <c r="O85" s="119"/>
      <c r="P85" s="119"/>
      <c r="Q85" s="119"/>
      <c r="R85" s="18"/>
    </row>
    <row r="86" spans="1:18" ht="15.2" customHeight="1" x14ac:dyDescent="0.25">
      <c r="A86" s="18"/>
      <c r="B86" s="18"/>
      <c r="C86" s="18"/>
      <c r="F86" s="2"/>
      <c r="G86" s="2"/>
      <c r="H86" s="2"/>
      <c r="I86" s="2"/>
      <c r="J86" s="1300"/>
      <c r="K86" s="1079"/>
      <c r="L86" s="1079"/>
      <c r="M86" s="1079"/>
      <c r="N86" s="1079"/>
      <c r="O86" s="119"/>
      <c r="P86" s="119"/>
      <c r="Q86" s="119"/>
      <c r="R86" s="18"/>
    </row>
    <row r="87" spans="1:18" ht="15.2" customHeight="1" x14ac:dyDescent="0.25">
      <c r="A87" s="18"/>
      <c r="B87" s="18"/>
      <c r="C87" s="18"/>
      <c r="H87" s="566"/>
      <c r="I87" s="566"/>
      <c r="J87" s="1300"/>
      <c r="K87" s="2"/>
      <c r="L87" s="2"/>
      <c r="M87" s="2"/>
      <c r="N87" s="2"/>
      <c r="O87" s="119"/>
      <c r="P87" s="119"/>
      <c r="Q87" s="119"/>
      <c r="R87" s="18"/>
    </row>
    <row r="88" spans="1:18" ht="15.2" customHeight="1" x14ac:dyDescent="0.25">
      <c r="A88" s="312"/>
      <c r="B88" s="312"/>
      <c r="C88" s="312"/>
      <c r="F88" s="2"/>
      <c r="G88" s="2"/>
      <c r="H88" s="2"/>
      <c r="I88" s="2"/>
      <c r="J88" s="1300"/>
      <c r="K88" s="2"/>
      <c r="L88" s="2"/>
      <c r="M88" s="2"/>
      <c r="N88" s="119"/>
      <c r="O88" s="119"/>
      <c r="P88" s="119"/>
      <c r="Q88" s="119"/>
      <c r="R88" s="18"/>
    </row>
    <row r="89" spans="1:18" ht="15.2" customHeight="1" x14ac:dyDescent="0.25">
      <c r="A89" s="1082"/>
      <c r="B89" s="1082"/>
      <c r="C89" s="1082"/>
      <c r="F89" s="2"/>
      <c r="G89" s="2"/>
      <c r="H89" s="2"/>
      <c r="I89" s="2"/>
      <c r="J89" s="1300"/>
      <c r="K89" s="2"/>
      <c r="L89" s="2"/>
      <c r="M89" s="2"/>
      <c r="N89" s="119"/>
      <c r="O89" s="119"/>
      <c r="P89" s="119"/>
      <c r="Q89" s="119"/>
      <c r="R89" s="18"/>
    </row>
    <row r="90" spans="1:18" ht="15.2" customHeight="1" x14ac:dyDescent="0.25">
      <c r="A90" s="18"/>
      <c r="B90" s="18"/>
      <c r="C90" s="18"/>
      <c r="F90" s="2"/>
      <c r="G90" s="2"/>
      <c r="H90" s="2"/>
      <c r="I90" s="2"/>
      <c r="J90" s="1300"/>
      <c r="K90" s="2"/>
      <c r="L90" s="2"/>
      <c r="M90" s="2"/>
      <c r="N90" s="119"/>
      <c r="O90" s="119"/>
      <c r="P90" s="119"/>
      <c r="Q90" s="119"/>
      <c r="R90" s="18"/>
    </row>
    <row r="91" spans="1:18" ht="15.2" customHeight="1" x14ac:dyDescent="0.25">
      <c r="A91" s="18"/>
      <c r="B91" s="18"/>
      <c r="C91" s="18"/>
      <c r="F91" s="2"/>
      <c r="G91" s="2"/>
      <c r="H91" s="2"/>
      <c r="I91" s="2"/>
      <c r="J91" s="1300"/>
      <c r="K91" s="2"/>
      <c r="L91" s="2"/>
      <c r="M91" s="2"/>
      <c r="N91" s="119"/>
      <c r="O91" s="119"/>
      <c r="P91" s="119"/>
      <c r="Q91" s="119"/>
      <c r="R91" s="18"/>
    </row>
    <row r="92" spans="1:18" x14ac:dyDescent="0.25">
      <c r="A92" s="18"/>
      <c r="B92" s="18"/>
      <c r="C92" s="18"/>
      <c r="F92" s="2"/>
      <c r="G92" s="2"/>
      <c r="H92" s="2"/>
      <c r="I92" s="2"/>
      <c r="J92" s="1300"/>
      <c r="K92" s="1079"/>
      <c r="L92" s="1079"/>
      <c r="M92" s="1079"/>
      <c r="N92" s="1079"/>
      <c r="O92" s="119"/>
      <c r="P92" s="119"/>
      <c r="Q92" s="119"/>
      <c r="R92" s="18"/>
    </row>
    <row r="93" spans="1:18" x14ac:dyDescent="0.25">
      <c r="A93" s="18"/>
      <c r="B93" s="18"/>
      <c r="C93" s="18"/>
      <c r="F93" s="2"/>
      <c r="G93" s="2"/>
      <c r="H93" s="2"/>
      <c r="I93" s="2"/>
      <c r="J93" s="1300"/>
      <c r="K93" s="1079"/>
      <c r="L93" s="1079"/>
      <c r="M93" s="1079"/>
      <c r="N93" s="1079"/>
      <c r="O93" s="119"/>
      <c r="P93" s="119"/>
      <c r="Q93" s="119"/>
      <c r="R93" s="18"/>
    </row>
    <row r="94" spans="1:18" x14ac:dyDescent="0.25">
      <c r="A94" s="18"/>
      <c r="B94" s="18"/>
      <c r="C94" s="18"/>
      <c r="H94" s="566"/>
      <c r="I94" s="566"/>
      <c r="J94" s="1300"/>
      <c r="K94" s="2"/>
      <c r="L94" s="2"/>
      <c r="M94" s="2"/>
      <c r="N94" s="2"/>
      <c r="O94" s="119"/>
      <c r="P94" s="119"/>
      <c r="Q94" s="119"/>
      <c r="R94" s="18"/>
    </row>
    <row r="95" spans="1:18" x14ac:dyDescent="0.25">
      <c r="A95" s="312"/>
      <c r="B95" s="312"/>
      <c r="C95" s="312"/>
      <c r="F95" s="2"/>
      <c r="G95" s="2"/>
      <c r="H95" s="2"/>
      <c r="I95" s="2"/>
      <c r="J95" s="1300"/>
      <c r="K95" s="2"/>
      <c r="L95" s="2"/>
      <c r="M95" s="2"/>
      <c r="N95" s="119"/>
      <c r="O95" s="119"/>
      <c r="P95" s="119"/>
      <c r="Q95" s="119"/>
      <c r="R95" s="18"/>
    </row>
    <row r="96" spans="1:18" x14ac:dyDescent="0.25">
      <c r="A96" s="1082"/>
      <c r="B96" s="1082"/>
      <c r="C96" s="1082"/>
      <c r="F96" s="2"/>
      <c r="G96" s="2"/>
      <c r="H96" s="2"/>
      <c r="I96" s="2"/>
      <c r="J96" s="1300"/>
      <c r="K96" s="2"/>
      <c r="L96" s="2"/>
      <c r="M96" s="2"/>
      <c r="N96" s="119"/>
      <c r="O96" s="119"/>
      <c r="P96" s="119"/>
      <c r="Q96" s="119"/>
      <c r="R96" s="18"/>
    </row>
    <row r="97" spans="1:18" x14ac:dyDescent="0.25">
      <c r="A97" s="18"/>
      <c r="B97" s="18"/>
      <c r="C97" s="18"/>
      <c r="F97" s="2"/>
      <c r="G97" s="2"/>
      <c r="H97" s="2"/>
      <c r="I97" s="2"/>
      <c r="J97" s="1300"/>
      <c r="K97" s="2"/>
      <c r="L97" s="2"/>
      <c r="M97" s="2"/>
      <c r="N97" s="119"/>
      <c r="O97" s="119"/>
      <c r="P97" s="119"/>
      <c r="Q97" s="119"/>
      <c r="R97" s="18"/>
    </row>
    <row r="98" spans="1:18" x14ac:dyDescent="0.25">
      <c r="A98" s="18"/>
      <c r="B98" s="18"/>
      <c r="C98" s="18"/>
      <c r="F98" s="2"/>
      <c r="G98" s="2"/>
      <c r="H98" s="2"/>
      <c r="I98" s="2"/>
      <c r="J98" s="1300"/>
      <c r="K98" s="2"/>
      <c r="L98" s="2"/>
      <c r="M98" s="2"/>
      <c r="N98" s="119"/>
      <c r="O98" s="119"/>
      <c r="P98" s="119"/>
      <c r="Q98" s="119"/>
      <c r="R98" s="18"/>
    </row>
    <row r="99" spans="1:18" x14ac:dyDescent="0.25">
      <c r="A99" s="18"/>
      <c r="B99" s="18"/>
      <c r="C99" s="18"/>
      <c r="F99" s="2"/>
      <c r="G99" s="2"/>
      <c r="H99" s="2"/>
      <c r="I99" s="2"/>
      <c r="J99" s="1300"/>
      <c r="K99" s="1079"/>
      <c r="L99" s="1079"/>
      <c r="M99" s="1079"/>
      <c r="N99" s="1079"/>
      <c r="O99" s="119"/>
      <c r="P99" s="119"/>
      <c r="Q99" s="119"/>
      <c r="R99" s="18"/>
    </row>
    <row r="100" spans="1:18" x14ac:dyDescent="0.25">
      <c r="A100" s="18"/>
      <c r="B100" s="18"/>
      <c r="C100" s="18"/>
      <c r="H100" s="566"/>
      <c r="I100" s="566"/>
      <c r="J100" s="1300"/>
      <c r="K100" s="2"/>
      <c r="L100" s="2"/>
      <c r="M100" s="2"/>
      <c r="N100" s="119"/>
      <c r="O100" s="119"/>
      <c r="P100" s="119"/>
      <c r="Q100" s="119"/>
    </row>
    <row r="101" spans="1:18" x14ac:dyDescent="0.25">
      <c r="A101" s="312"/>
      <c r="B101" s="312"/>
      <c r="C101" s="312"/>
      <c r="F101" s="2"/>
      <c r="G101" s="2"/>
      <c r="H101" s="2"/>
      <c r="I101" s="2"/>
      <c r="J101" s="1300"/>
      <c r="K101" s="2"/>
      <c r="L101" s="2"/>
      <c r="M101" s="2"/>
      <c r="N101" s="119"/>
      <c r="O101" s="119"/>
      <c r="P101" s="119"/>
      <c r="Q101" s="119"/>
    </row>
    <row r="102" spans="1:18" x14ac:dyDescent="0.25">
      <c r="A102" s="1082"/>
      <c r="B102" s="1082"/>
      <c r="C102" s="1082"/>
      <c r="F102" s="2"/>
      <c r="G102" s="2"/>
      <c r="H102" s="2"/>
      <c r="I102" s="2"/>
      <c r="J102" s="1300"/>
      <c r="K102" s="2"/>
      <c r="L102" s="2"/>
      <c r="M102" s="2"/>
      <c r="N102" s="119"/>
      <c r="O102" s="119"/>
      <c r="P102" s="119"/>
      <c r="Q102" s="119"/>
    </row>
    <row r="103" spans="1:18" x14ac:dyDescent="0.25">
      <c r="A103" s="18"/>
      <c r="B103" s="18"/>
      <c r="C103" s="18"/>
      <c r="F103" s="2"/>
      <c r="G103" s="2"/>
      <c r="H103" s="2"/>
      <c r="I103" s="2"/>
      <c r="J103" s="1300"/>
      <c r="K103" s="2"/>
      <c r="L103" s="2"/>
      <c r="M103" s="2"/>
      <c r="N103" s="119"/>
      <c r="O103" s="119"/>
      <c r="P103" s="119"/>
      <c r="Q103" s="119"/>
      <c r="R103" s="18"/>
    </row>
    <row r="104" spans="1:18" x14ac:dyDescent="0.25">
      <c r="A104" s="312"/>
      <c r="B104" s="312"/>
      <c r="C104" s="312"/>
      <c r="F104" s="2"/>
      <c r="G104" s="2"/>
      <c r="H104" s="2"/>
      <c r="I104" s="2"/>
      <c r="J104" s="1300"/>
      <c r="K104" s="2"/>
      <c r="L104" s="2"/>
      <c r="M104" s="2"/>
      <c r="N104" s="119"/>
      <c r="O104" s="119"/>
      <c r="P104" s="119"/>
      <c r="Q104" s="119"/>
    </row>
    <row r="105" spans="1:18" x14ac:dyDescent="0.25">
      <c r="A105" s="1082"/>
      <c r="B105" s="1082"/>
      <c r="C105" s="1082"/>
      <c r="F105" s="2"/>
      <c r="G105" s="2"/>
      <c r="H105" s="2"/>
      <c r="I105" s="2"/>
      <c r="J105" s="1300"/>
      <c r="K105" s="2"/>
      <c r="L105" s="2"/>
      <c r="M105" s="2"/>
      <c r="N105" s="119"/>
      <c r="O105" s="119"/>
      <c r="P105" s="119"/>
      <c r="Q105" s="119"/>
    </row>
    <row r="106" spans="1:18" x14ac:dyDescent="0.25">
      <c r="A106" s="1082"/>
      <c r="B106" s="1082"/>
      <c r="C106" s="1082"/>
      <c r="F106" s="2"/>
      <c r="G106" s="2"/>
      <c r="H106" s="2"/>
      <c r="I106" s="2"/>
      <c r="J106" s="1300"/>
      <c r="K106" s="2"/>
      <c r="L106" s="2"/>
      <c r="M106" s="2"/>
      <c r="N106" s="119"/>
      <c r="O106" s="2"/>
      <c r="P106" s="2"/>
      <c r="Q106" s="2"/>
    </row>
    <row r="107" spans="1:18" x14ac:dyDescent="0.25">
      <c r="A107" s="18"/>
      <c r="B107" s="18"/>
      <c r="C107" s="18"/>
      <c r="F107" s="2"/>
      <c r="G107" s="2"/>
      <c r="H107" s="2"/>
      <c r="I107" s="2"/>
      <c r="J107" s="1300"/>
      <c r="K107" s="2"/>
      <c r="L107" s="2"/>
      <c r="M107" s="2"/>
      <c r="N107" s="119"/>
      <c r="O107" s="2"/>
      <c r="P107" s="2"/>
      <c r="Q107" s="2"/>
    </row>
    <row r="108" spans="1:18" x14ac:dyDescent="0.25">
      <c r="A108" s="18"/>
      <c r="B108" s="18"/>
      <c r="C108" s="18"/>
      <c r="F108" s="2"/>
      <c r="G108" s="2"/>
      <c r="H108" s="2"/>
      <c r="I108" s="2"/>
      <c r="J108" s="1300"/>
      <c r="K108" s="2"/>
      <c r="L108" s="2"/>
      <c r="M108" s="2"/>
      <c r="N108" s="119"/>
      <c r="O108" s="2"/>
      <c r="P108" s="2"/>
      <c r="Q108" s="2"/>
    </row>
    <row r="109" spans="1:18" x14ac:dyDescent="0.25">
      <c r="A109" s="18"/>
      <c r="B109" s="18"/>
      <c r="C109" s="18"/>
      <c r="F109" s="2"/>
      <c r="G109" s="2"/>
      <c r="H109" s="2"/>
      <c r="I109" s="2"/>
      <c r="J109" s="1300"/>
      <c r="K109" s="1079"/>
      <c r="L109" s="1079"/>
      <c r="M109" s="1079"/>
      <c r="N109" s="1079"/>
      <c r="O109" s="2"/>
      <c r="P109" s="2"/>
      <c r="Q109" s="2"/>
    </row>
    <row r="110" spans="1:18" x14ac:dyDescent="0.25">
      <c r="A110" s="18"/>
      <c r="B110" s="18"/>
      <c r="C110" s="18"/>
      <c r="H110" s="566"/>
      <c r="I110" s="566"/>
      <c r="J110" s="1300"/>
      <c r="K110" s="2"/>
      <c r="L110" s="2"/>
      <c r="M110" s="2"/>
      <c r="N110" s="119"/>
      <c r="O110" s="119"/>
      <c r="P110" s="119"/>
      <c r="Q110" s="119"/>
    </row>
    <row r="111" spans="1:18" x14ac:dyDescent="0.25">
      <c r="A111" s="18"/>
      <c r="B111" s="18"/>
      <c r="C111" s="18"/>
      <c r="H111" s="566"/>
      <c r="I111" s="566"/>
      <c r="J111" s="1300"/>
      <c r="K111" s="2"/>
      <c r="L111" s="2"/>
      <c r="M111" s="2"/>
      <c r="N111" s="1079"/>
      <c r="O111" s="119"/>
      <c r="P111" s="119"/>
      <c r="Q111" s="119"/>
      <c r="R111" s="18"/>
    </row>
    <row r="112" spans="1:18" x14ac:dyDescent="0.25">
      <c r="A112" s="312"/>
      <c r="B112" s="312"/>
      <c r="C112" s="312"/>
      <c r="F112" s="2"/>
      <c r="G112" s="2"/>
      <c r="H112" s="2"/>
      <c r="I112" s="2"/>
      <c r="J112" s="1300"/>
      <c r="K112" s="2"/>
      <c r="L112" s="2"/>
      <c r="M112" s="2"/>
      <c r="N112" s="119"/>
      <c r="O112" s="119"/>
      <c r="P112" s="119"/>
      <c r="Q112" s="119"/>
    </row>
    <row r="113" spans="1:17" x14ac:dyDescent="0.25">
      <c r="A113" s="1082"/>
      <c r="B113" s="1082"/>
      <c r="C113" s="1082"/>
      <c r="F113" s="2"/>
      <c r="G113" s="2"/>
      <c r="H113" s="2"/>
      <c r="I113" s="2"/>
      <c r="J113" s="1300"/>
      <c r="K113" s="2"/>
      <c r="L113" s="2"/>
      <c r="M113" s="2"/>
      <c r="N113" s="119"/>
      <c r="O113" s="2"/>
      <c r="P113" s="2"/>
      <c r="Q113" s="2"/>
    </row>
    <row r="114" spans="1:17" x14ac:dyDescent="0.25">
      <c r="A114" s="18"/>
      <c r="B114" s="18"/>
      <c r="C114" s="18"/>
      <c r="F114" s="2"/>
      <c r="G114" s="2"/>
      <c r="H114" s="2"/>
      <c r="I114" s="2"/>
      <c r="J114" s="1300"/>
      <c r="K114" s="2"/>
      <c r="L114" s="2"/>
      <c r="M114" s="2"/>
      <c r="N114" s="119"/>
      <c r="O114" s="2"/>
      <c r="P114" s="2"/>
      <c r="Q114" s="2"/>
    </row>
    <row r="115" spans="1:17" x14ac:dyDescent="0.25">
      <c r="A115" s="18"/>
      <c r="B115" s="18"/>
      <c r="C115" s="18"/>
      <c r="F115" s="2"/>
      <c r="G115" s="2"/>
      <c r="H115" s="2"/>
      <c r="I115" s="2"/>
      <c r="J115" s="1300"/>
      <c r="K115" s="2"/>
      <c r="L115" s="2"/>
      <c r="M115" s="2"/>
      <c r="N115" s="119"/>
      <c r="O115" s="2"/>
      <c r="P115" s="2"/>
      <c r="Q115" s="2"/>
    </row>
    <row r="116" spans="1:17" x14ac:dyDescent="0.25">
      <c r="A116" s="18"/>
      <c r="B116" s="18"/>
      <c r="C116" s="18"/>
      <c r="F116" s="2"/>
      <c r="G116" s="2"/>
      <c r="H116" s="2"/>
      <c r="I116" s="2"/>
      <c r="J116" s="1300"/>
      <c r="K116" s="1079"/>
      <c r="L116" s="1079"/>
      <c r="M116" s="1079"/>
      <c r="N116" s="1079"/>
      <c r="O116" s="2"/>
      <c r="P116" s="2"/>
      <c r="Q116" s="2"/>
    </row>
    <row r="117" spans="1:17" x14ac:dyDescent="0.25">
      <c r="A117" s="18"/>
      <c r="B117" s="18"/>
      <c r="C117" s="18"/>
      <c r="H117" s="2"/>
      <c r="I117" s="2"/>
      <c r="J117" s="1300"/>
      <c r="K117" s="2"/>
      <c r="L117" s="2"/>
      <c r="M117" s="2"/>
      <c r="N117" s="1079"/>
      <c r="O117" s="1079"/>
      <c r="P117" s="1079"/>
      <c r="Q117" s="1079"/>
    </row>
  </sheetData>
  <mergeCells count="33">
    <mergeCell ref="A56:J56"/>
    <mergeCell ref="A55:I55"/>
    <mergeCell ref="A54:I54"/>
    <mergeCell ref="A1:A11"/>
    <mergeCell ref="D1:D11"/>
    <mergeCell ref="E1:E11"/>
    <mergeCell ref="F1:F11"/>
    <mergeCell ref="H1:H11"/>
    <mergeCell ref="B1:B11"/>
    <mergeCell ref="C1:C11"/>
    <mergeCell ref="G1:G11"/>
    <mergeCell ref="I1:I11"/>
    <mergeCell ref="A60:A70"/>
    <mergeCell ref="D60:D70"/>
    <mergeCell ref="E60:E70"/>
    <mergeCell ref="F60:F70"/>
    <mergeCell ref="H60:H70"/>
    <mergeCell ref="J60:J70"/>
    <mergeCell ref="R1:R12"/>
    <mergeCell ref="K2:K11"/>
    <mergeCell ref="L2:L11"/>
    <mergeCell ref="M2:M11"/>
    <mergeCell ref="N2:N11"/>
    <mergeCell ref="P2:P11"/>
    <mergeCell ref="O2:O11"/>
    <mergeCell ref="J1:J11"/>
    <mergeCell ref="R60:R70"/>
    <mergeCell ref="K61:K70"/>
    <mergeCell ref="L61:L70"/>
    <mergeCell ref="N61:N70"/>
    <mergeCell ref="P61:P70"/>
    <mergeCell ref="Q2:Q11"/>
    <mergeCell ref="A57:J57"/>
  </mergeCells>
  <phoneticPr fontId="32" type="noConversion"/>
  <pageMargins left="0.25" right="0.25" top="0.75" bottom="0.75" header="0.3" footer="0.3"/>
  <pageSetup paperSize="17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7968-C606-40E4-9E48-E5C3A16E9A39}">
  <sheetPr>
    <tabColor rgb="FFED9583"/>
    <pageSetUpPr fitToPage="1"/>
  </sheetPr>
  <dimension ref="A1:AO117"/>
  <sheetViews>
    <sheetView zoomScale="80" zoomScaleNormal="80" workbookViewId="0">
      <selection sqref="A1:P57"/>
    </sheetView>
  </sheetViews>
  <sheetFormatPr defaultColWidth="9.140625" defaultRowHeight="15" x14ac:dyDescent="0.25"/>
  <cols>
    <col min="1" max="1" width="5.85546875" customWidth="1"/>
    <col min="2" max="2" width="9.42578125" customWidth="1"/>
    <col min="3" max="3" width="15" customWidth="1"/>
    <col min="4" max="4" width="11" style="1300" customWidth="1"/>
    <col min="5" max="5" width="8.7109375" style="1300" customWidth="1"/>
    <col min="6" max="6" width="36.7109375" style="566" customWidth="1"/>
    <col min="7" max="7" width="10.7109375" style="1" customWidth="1"/>
    <col min="8" max="8" width="12.7109375" style="1301" customWidth="1"/>
    <col min="9" max="10" width="10.7109375" customWidth="1"/>
    <col min="11" max="11" width="11.85546875" customWidth="1"/>
    <col min="12" max="15" width="10.7109375" style="124" customWidth="1"/>
    <col min="16" max="16" width="78" style="1" customWidth="1"/>
    <col min="18" max="18" width="38.7109375" customWidth="1"/>
    <col min="19" max="19" width="41.28515625" customWidth="1"/>
    <col min="20" max="20" width="7.5703125" customWidth="1"/>
    <col min="21" max="21" width="6.7109375" customWidth="1"/>
    <col min="22" max="22" width="7.7109375" customWidth="1"/>
    <col min="23" max="23" width="8.42578125" customWidth="1"/>
    <col min="24" max="24" width="8.28515625" customWidth="1"/>
    <col min="25" max="34" width="9.140625" customWidth="1"/>
    <col min="35" max="37" width="10.7109375" customWidth="1"/>
    <col min="38" max="40" width="9.140625" customWidth="1"/>
    <col min="41" max="41" width="45.28515625" customWidth="1"/>
  </cols>
  <sheetData>
    <row r="1" spans="1:41" ht="20.25" customHeight="1" x14ac:dyDescent="0.25">
      <c r="A1" s="2493" t="s">
        <v>642</v>
      </c>
      <c r="B1" s="2493" t="s">
        <v>683</v>
      </c>
      <c r="C1" s="2503" t="s">
        <v>218</v>
      </c>
      <c r="D1" s="2526" t="s">
        <v>403</v>
      </c>
      <c r="E1" s="2518" t="s">
        <v>56</v>
      </c>
      <c r="F1" s="2520" t="s">
        <v>643</v>
      </c>
      <c r="G1" s="2523" t="s">
        <v>688</v>
      </c>
      <c r="H1" s="2481" t="s">
        <v>647</v>
      </c>
      <c r="I1" s="1336">
        <v>202</v>
      </c>
      <c r="J1" s="1336">
        <v>202</v>
      </c>
      <c r="K1" s="1336">
        <v>203</v>
      </c>
      <c r="L1" s="1336">
        <v>608</v>
      </c>
      <c r="M1" s="1342">
        <v>608</v>
      </c>
      <c r="N1" s="1342">
        <v>608</v>
      </c>
      <c r="O1" s="1342"/>
      <c r="P1" s="2472" t="s">
        <v>112</v>
      </c>
      <c r="S1" s="1094"/>
      <c r="T1" s="694"/>
      <c r="U1" s="1095"/>
      <c r="V1" s="694"/>
      <c r="W1" s="694"/>
      <c r="X1" s="1095"/>
      <c r="Y1" s="566"/>
      <c r="Z1" s="566"/>
      <c r="AA1" s="566"/>
      <c r="AB1" s="566"/>
      <c r="AC1" s="694"/>
      <c r="AD1" s="694"/>
      <c r="AE1" s="694"/>
      <c r="AF1" s="694"/>
      <c r="AG1" s="694"/>
      <c r="AH1" s="694"/>
      <c r="AI1" s="694"/>
      <c r="AJ1" s="694"/>
      <c r="AK1" s="1"/>
      <c r="AL1" s="566"/>
      <c r="AM1" s="566"/>
      <c r="AN1" s="566"/>
      <c r="AO1" s="1"/>
    </row>
    <row r="2" spans="1:41" ht="15.75" customHeight="1" x14ac:dyDescent="0.25">
      <c r="A2" s="2494"/>
      <c r="B2" s="2494"/>
      <c r="C2" s="2504"/>
      <c r="D2" s="2527"/>
      <c r="E2" s="2519"/>
      <c r="F2" s="2521"/>
      <c r="G2" s="2524"/>
      <c r="H2" s="2482"/>
      <c r="I2" s="2475" t="s">
        <v>691</v>
      </c>
      <c r="J2" s="2478" t="s">
        <v>692</v>
      </c>
      <c r="K2" s="2478" t="s">
        <v>638</v>
      </c>
      <c r="L2" s="2478" t="s">
        <v>693</v>
      </c>
      <c r="M2" s="2478" t="s">
        <v>694</v>
      </c>
      <c r="N2" s="2478" t="s">
        <v>695</v>
      </c>
      <c r="O2" s="2478"/>
      <c r="P2" s="2473"/>
      <c r="S2" s="1094"/>
      <c r="T2" s="1093"/>
      <c r="U2" s="1078"/>
      <c r="V2" s="694"/>
      <c r="W2" s="1078"/>
      <c r="X2" s="1078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1"/>
      <c r="AL2" s="694"/>
      <c r="AM2" s="694"/>
      <c r="AN2" s="694"/>
      <c r="AO2" s="1"/>
    </row>
    <row r="3" spans="1:41" ht="15.75" customHeight="1" x14ac:dyDescent="0.25">
      <c r="A3" s="2494"/>
      <c r="B3" s="2494"/>
      <c r="C3" s="2504"/>
      <c r="D3" s="2527"/>
      <c r="E3" s="2519"/>
      <c r="F3" s="2521"/>
      <c r="G3" s="2524"/>
      <c r="H3" s="2482"/>
      <c r="I3" s="2476"/>
      <c r="J3" s="2479"/>
      <c r="K3" s="2479"/>
      <c r="L3" s="2479"/>
      <c r="M3" s="2479"/>
      <c r="N3" s="2479"/>
      <c r="O3" s="2479"/>
      <c r="P3" s="2473"/>
      <c r="S3" s="1094"/>
      <c r="T3" s="1093"/>
      <c r="U3" s="1078"/>
      <c r="V3" s="694"/>
      <c r="W3" s="1078"/>
      <c r="X3" s="1078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1"/>
      <c r="AL3" s="694"/>
      <c r="AM3" s="694"/>
      <c r="AN3" s="694"/>
      <c r="AO3" s="1"/>
    </row>
    <row r="4" spans="1:41" ht="15.75" customHeight="1" x14ac:dyDescent="0.25">
      <c r="A4" s="2494"/>
      <c r="B4" s="2494"/>
      <c r="C4" s="2504"/>
      <c r="D4" s="2527"/>
      <c r="E4" s="2519"/>
      <c r="F4" s="2521"/>
      <c r="G4" s="2524"/>
      <c r="H4" s="2482"/>
      <c r="I4" s="2476"/>
      <c r="J4" s="2479"/>
      <c r="K4" s="2479"/>
      <c r="L4" s="2479"/>
      <c r="M4" s="2479"/>
      <c r="N4" s="2479"/>
      <c r="O4" s="2479"/>
      <c r="P4" s="2473"/>
      <c r="S4" s="1094"/>
      <c r="T4" s="1093"/>
      <c r="U4" s="1078"/>
      <c r="V4" s="694"/>
      <c r="W4" s="1078"/>
      <c r="X4" s="1078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1"/>
      <c r="AL4" s="694"/>
      <c r="AM4" s="694"/>
      <c r="AN4" s="694"/>
      <c r="AO4" s="1"/>
    </row>
    <row r="5" spans="1:41" ht="15.75" customHeight="1" x14ac:dyDescent="0.25">
      <c r="A5" s="2494"/>
      <c r="B5" s="2494"/>
      <c r="C5" s="2504"/>
      <c r="D5" s="2527"/>
      <c r="E5" s="2519"/>
      <c r="F5" s="2521"/>
      <c r="G5" s="2524"/>
      <c r="H5" s="2482"/>
      <c r="I5" s="2476"/>
      <c r="J5" s="2479"/>
      <c r="K5" s="2479"/>
      <c r="L5" s="2479"/>
      <c r="M5" s="2479"/>
      <c r="N5" s="2479"/>
      <c r="O5" s="2479"/>
      <c r="P5" s="2473"/>
      <c r="S5" s="1094"/>
      <c r="T5" s="1093"/>
      <c r="U5" s="1078"/>
      <c r="V5" s="694"/>
      <c r="W5" s="1078"/>
      <c r="X5" s="1078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1"/>
      <c r="AL5" s="694"/>
      <c r="AM5" s="694"/>
      <c r="AN5" s="694"/>
      <c r="AO5" s="1"/>
    </row>
    <row r="6" spans="1:41" ht="15.75" customHeight="1" x14ac:dyDescent="0.25">
      <c r="A6" s="2494"/>
      <c r="B6" s="2494"/>
      <c r="C6" s="2504"/>
      <c r="D6" s="2527"/>
      <c r="E6" s="2519"/>
      <c r="F6" s="2521"/>
      <c r="G6" s="2524"/>
      <c r="H6" s="2482"/>
      <c r="I6" s="2476"/>
      <c r="J6" s="2479"/>
      <c r="K6" s="2479"/>
      <c r="L6" s="2479"/>
      <c r="M6" s="2479"/>
      <c r="N6" s="2479"/>
      <c r="O6" s="2479"/>
      <c r="P6" s="2473"/>
      <c r="S6" s="1094"/>
      <c r="T6" s="1093"/>
      <c r="U6" s="1078"/>
      <c r="V6" s="694"/>
      <c r="W6" s="1078"/>
      <c r="X6" s="1078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1"/>
      <c r="AL6" s="694"/>
      <c r="AM6" s="694"/>
      <c r="AN6" s="694"/>
      <c r="AO6" s="1"/>
    </row>
    <row r="7" spans="1:41" ht="15.75" customHeight="1" x14ac:dyDescent="0.25">
      <c r="A7" s="2494"/>
      <c r="B7" s="2494"/>
      <c r="C7" s="2504"/>
      <c r="D7" s="2527"/>
      <c r="E7" s="2519"/>
      <c r="F7" s="2521"/>
      <c r="G7" s="2524"/>
      <c r="H7" s="2482"/>
      <c r="I7" s="2476"/>
      <c r="J7" s="2479"/>
      <c r="K7" s="2479"/>
      <c r="L7" s="2479"/>
      <c r="M7" s="2479"/>
      <c r="N7" s="2479"/>
      <c r="O7" s="2479"/>
      <c r="P7" s="2473"/>
      <c r="S7" s="1094"/>
      <c r="T7" s="1093"/>
      <c r="U7" s="1078"/>
      <c r="V7" s="694"/>
      <c r="W7" s="1078"/>
      <c r="X7" s="1078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1"/>
      <c r="AL7" s="694"/>
      <c r="AM7" s="694"/>
      <c r="AN7" s="694"/>
      <c r="AO7" s="1"/>
    </row>
    <row r="8" spans="1:41" ht="15" customHeight="1" x14ac:dyDescent="0.25">
      <c r="A8" s="2494"/>
      <c r="B8" s="2494"/>
      <c r="C8" s="2504"/>
      <c r="D8" s="2527"/>
      <c r="E8" s="2519"/>
      <c r="F8" s="2521"/>
      <c r="G8" s="2524"/>
      <c r="H8" s="2482"/>
      <c r="I8" s="2476"/>
      <c r="J8" s="2479"/>
      <c r="K8" s="2479"/>
      <c r="L8" s="2479"/>
      <c r="M8" s="2479"/>
      <c r="N8" s="2479"/>
      <c r="O8" s="2479"/>
      <c r="P8" s="2473"/>
      <c r="S8" s="1094"/>
      <c r="T8" s="1093"/>
      <c r="U8" s="1078"/>
      <c r="V8" s="694"/>
      <c r="W8" s="1078"/>
      <c r="X8" s="1078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1"/>
      <c r="AL8" s="694"/>
      <c r="AM8" s="694"/>
      <c r="AN8" s="694"/>
      <c r="AO8" s="1"/>
    </row>
    <row r="9" spans="1:41" ht="15" customHeight="1" x14ac:dyDescent="0.25">
      <c r="A9" s="2494"/>
      <c r="B9" s="2494"/>
      <c r="C9" s="2504"/>
      <c r="D9" s="2527"/>
      <c r="E9" s="2519"/>
      <c r="F9" s="2521"/>
      <c r="G9" s="2524"/>
      <c r="H9" s="2482"/>
      <c r="I9" s="2476"/>
      <c r="J9" s="2479"/>
      <c r="K9" s="2479"/>
      <c r="L9" s="2479"/>
      <c r="M9" s="2479"/>
      <c r="N9" s="2479"/>
      <c r="O9" s="2479"/>
      <c r="P9" s="2473"/>
      <c r="S9" s="1094"/>
      <c r="T9" s="1093"/>
      <c r="U9" s="1078"/>
      <c r="V9" s="694"/>
      <c r="W9" s="1078"/>
      <c r="X9" s="1078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1"/>
      <c r="AL9" s="694"/>
      <c r="AM9" s="694"/>
      <c r="AN9" s="694"/>
      <c r="AO9" s="1"/>
    </row>
    <row r="10" spans="1:41" ht="15" customHeight="1" x14ac:dyDescent="0.25">
      <c r="A10" s="2494"/>
      <c r="B10" s="2494"/>
      <c r="C10" s="2504"/>
      <c r="D10" s="2527"/>
      <c r="E10" s="2519"/>
      <c r="F10" s="2521"/>
      <c r="G10" s="2524"/>
      <c r="H10" s="2482"/>
      <c r="I10" s="2476"/>
      <c r="J10" s="2479"/>
      <c r="K10" s="2479"/>
      <c r="L10" s="2479"/>
      <c r="M10" s="2479"/>
      <c r="N10" s="2479"/>
      <c r="O10" s="2479"/>
      <c r="P10" s="2473"/>
      <c r="S10" s="1094"/>
      <c r="T10" s="1093"/>
      <c r="U10" s="1078"/>
      <c r="V10" s="694"/>
      <c r="W10" s="1078"/>
      <c r="X10" s="1078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1"/>
      <c r="AL10" s="694"/>
      <c r="AM10" s="694"/>
      <c r="AN10" s="694"/>
      <c r="AO10" s="1"/>
    </row>
    <row r="11" spans="1:41" ht="22.5" customHeight="1" x14ac:dyDescent="0.25">
      <c r="A11" s="2494"/>
      <c r="B11" s="2494"/>
      <c r="C11" s="2504"/>
      <c r="D11" s="2527"/>
      <c r="E11" s="2519"/>
      <c r="F11" s="2522"/>
      <c r="G11" s="2525"/>
      <c r="H11" s="2482"/>
      <c r="I11" s="2477"/>
      <c r="J11" s="2480"/>
      <c r="K11" s="2480"/>
      <c r="L11" s="2480"/>
      <c r="M11" s="2480"/>
      <c r="N11" s="2480"/>
      <c r="O11" s="2480"/>
      <c r="P11" s="2473"/>
      <c r="S11" s="1094"/>
      <c r="T11" s="1093"/>
      <c r="U11" s="1078"/>
      <c r="V11" s="694"/>
      <c r="W11" s="1078"/>
      <c r="X11" s="1078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1"/>
      <c r="AL11" s="694"/>
      <c r="AM11" s="694"/>
      <c r="AN11" s="694"/>
      <c r="AO11" s="1"/>
    </row>
    <row r="12" spans="1:41" ht="20.25" customHeight="1" thickBot="1" x14ac:dyDescent="0.3">
      <c r="A12" s="1318"/>
      <c r="B12" s="1318"/>
      <c r="C12" s="1318"/>
      <c r="D12" s="1319"/>
      <c r="E12" s="1319"/>
      <c r="F12" s="1320"/>
      <c r="G12" s="1322"/>
      <c r="H12" s="1323"/>
      <c r="I12" s="1324" t="s">
        <v>696</v>
      </c>
      <c r="J12" s="1324" t="s">
        <v>27</v>
      </c>
      <c r="K12" s="1324" t="s">
        <v>12</v>
      </c>
      <c r="L12" s="1324" t="s">
        <v>696</v>
      </c>
      <c r="M12" s="1324" t="s">
        <v>696</v>
      </c>
      <c r="N12" s="1324" t="s">
        <v>696</v>
      </c>
      <c r="O12" s="1324"/>
      <c r="P12" s="2474"/>
      <c r="S12" s="18"/>
      <c r="T12" s="566"/>
      <c r="U12" s="566"/>
      <c r="V12" s="566"/>
      <c r="W12" s="566"/>
      <c r="X12" s="5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1"/>
    </row>
    <row r="13" spans="1:41" ht="16.5" customHeight="1" x14ac:dyDescent="0.25">
      <c r="A13" s="1092">
        <v>1</v>
      </c>
      <c r="B13" s="1302" t="s">
        <v>684</v>
      </c>
      <c r="C13" s="1310" t="s">
        <v>646</v>
      </c>
      <c r="D13" s="1338">
        <v>10</v>
      </c>
      <c r="E13" s="1294" t="s">
        <v>57</v>
      </c>
      <c r="F13" s="1294" t="s">
        <v>686</v>
      </c>
      <c r="G13" s="1311" t="s">
        <v>689</v>
      </c>
      <c r="H13" s="1313" t="s">
        <v>650</v>
      </c>
      <c r="I13" s="1087"/>
      <c r="J13" s="1087"/>
      <c r="K13" s="1087"/>
      <c r="L13" s="1087"/>
      <c r="M13" s="1087"/>
      <c r="N13" s="1087"/>
      <c r="O13" s="1087"/>
      <c r="P13" s="1091"/>
      <c r="S13" s="18"/>
      <c r="T13" s="566"/>
      <c r="U13" s="566"/>
      <c r="V13" s="566"/>
      <c r="W13" s="566"/>
      <c r="X13" s="56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1"/>
    </row>
    <row r="14" spans="1:41" ht="16.5" customHeight="1" x14ac:dyDescent="0.25">
      <c r="A14" s="1088">
        <v>1</v>
      </c>
      <c r="B14" s="1303" t="s">
        <v>685</v>
      </c>
      <c r="C14" s="1303" t="s">
        <v>646</v>
      </c>
      <c r="D14" s="1339">
        <v>10.5</v>
      </c>
      <c r="E14" s="1295" t="s">
        <v>66</v>
      </c>
      <c r="F14" s="1295" t="s">
        <v>687</v>
      </c>
      <c r="G14" s="1311" t="s">
        <v>690</v>
      </c>
      <c r="H14" s="1314" t="s">
        <v>650</v>
      </c>
      <c r="I14" s="1125"/>
      <c r="J14" s="1125"/>
      <c r="K14" s="1125"/>
      <c r="L14" s="1125"/>
      <c r="M14" s="1121"/>
      <c r="N14" s="1121"/>
      <c r="O14" s="1120"/>
      <c r="P14" s="1089"/>
      <c r="S14" s="18"/>
      <c r="T14" s="566"/>
      <c r="U14" s="566"/>
      <c r="V14" s="566"/>
      <c r="W14" s="566"/>
      <c r="X14" s="56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1"/>
    </row>
    <row r="15" spans="1:41" ht="16.5" customHeight="1" x14ac:dyDescent="0.25">
      <c r="A15" s="1088"/>
      <c r="B15" s="1304"/>
      <c r="C15" s="1304"/>
      <c r="D15" s="1340"/>
      <c r="E15" s="1294"/>
      <c r="F15" s="1295"/>
      <c r="G15" s="1312"/>
      <c r="H15" s="1314"/>
      <c r="I15" s="1125"/>
      <c r="J15" s="1125"/>
      <c r="K15" s="1092"/>
      <c r="L15" s="1088"/>
      <c r="M15" s="1086"/>
      <c r="N15" s="1086"/>
      <c r="O15" s="1086"/>
      <c r="P15" s="1089"/>
      <c r="S15" s="18"/>
      <c r="T15" s="566"/>
      <c r="U15" s="566"/>
      <c r="V15" s="566"/>
      <c r="W15" s="566"/>
      <c r="X15" s="56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1"/>
    </row>
    <row r="16" spans="1:41" ht="16.5" customHeight="1" x14ac:dyDescent="0.25">
      <c r="A16" s="1088"/>
      <c r="B16" s="1304"/>
      <c r="C16" s="1304"/>
      <c r="D16" s="1340"/>
      <c r="E16" s="1294"/>
      <c r="F16" s="1295"/>
      <c r="G16" s="1312"/>
      <c r="H16" s="1314"/>
      <c r="I16" s="1125"/>
      <c r="J16" s="1125"/>
      <c r="K16" s="1092"/>
      <c r="L16" s="1088"/>
      <c r="M16" s="1086"/>
      <c r="N16" s="1086"/>
      <c r="O16" s="1086"/>
      <c r="P16" s="1089"/>
      <c r="S16" s="18"/>
      <c r="T16" s="566"/>
      <c r="U16" s="566"/>
      <c r="V16" s="566"/>
      <c r="W16" s="566"/>
      <c r="X16" s="56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  <c r="AL16" s="2"/>
      <c r="AM16" s="2"/>
      <c r="AN16" s="2"/>
      <c r="AO16" s="1"/>
    </row>
    <row r="17" spans="1:41" ht="16.5" customHeight="1" x14ac:dyDescent="0.25">
      <c r="A17" s="1088"/>
      <c r="B17" s="1304"/>
      <c r="C17" s="1304"/>
      <c r="D17" s="1340"/>
      <c r="E17" s="1294"/>
      <c r="F17" s="1295"/>
      <c r="G17" s="1312"/>
      <c r="H17" s="1314"/>
      <c r="I17" s="1125"/>
      <c r="J17" s="1125"/>
      <c r="K17" s="1092"/>
      <c r="L17" s="1088"/>
      <c r="M17" s="1086"/>
      <c r="N17" s="1086"/>
      <c r="O17" s="1086"/>
      <c r="P17" s="1089"/>
      <c r="S17" s="18"/>
      <c r="T17" s="566"/>
      <c r="U17" s="566"/>
      <c r="V17" s="566"/>
      <c r="W17" s="566"/>
      <c r="X17" s="56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  <c r="AL17" s="2"/>
      <c r="AM17" s="2"/>
      <c r="AN17" s="2"/>
      <c r="AO17" s="1"/>
    </row>
    <row r="18" spans="1:41" ht="16.5" customHeight="1" x14ac:dyDescent="0.25">
      <c r="A18" s="1088"/>
      <c r="B18" s="1304"/>
      <c r="C18" s="1304"/>
      <c r="D18" s="1340"/>
      <c r="E18" s="1294"/>
      <c r="F18" s="1295"/>
      <c r="G18" s="1312"/>
      <c r="H18" s="1314"/>
      <c r="I18" s="1125"/>
      <c r="J18" s="1125"/>
      <c r="K18" s="1092"/>
      <c r="L18" s="1088"/>
      <c r="M18" s="1086"/>
      <c r="N18" s="1086"/>
      <c r="O18" s="1086"/>
      <c r="P18" s="1122"/>
      <c r="S18" s="18"/>
      <c r="T18" s="566"/>
      <c r="U18" s="566"/>
      <c r="V18" s="566"/>
      <c r="W18" s="566"/>
      <c r="X18" s="56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  <c r="AL18" s="2"/>
      <c r="AM18" s="2"/>
      <c r="AN18" s="2"/>
      <c r="AO18" s="1"/>
    </row>
    <row r="19" spans="1:41" ht="16.5" customHeight="1" x14ac:dyDescent="0.25">
      <c r="A19" s="1088"/>
      <c r="B19" s="1303"/>
      <c r="C19" s="1303"/>
      <c r="D19" s="1339"/>
      <c r="E19" s="1295"/>
      <c r="F19" s="1295"/>
      <c r="G19" s="1312"/>
      <c r="H19" s="1314"/>
      <c r="I19" s="1125"/>
      <c r="J19" s="1125"/>
      <c r="K19" s="1125"/>
      <c r="L19" s="1125"/>
      <c r="M19" s="1121"/>
      <c r="N19" s="1121"/>
      <c r="O19" s="1120"/>
      <c r="P19" s="1089"/>
      <c r="S19" s="18"/>
      <c r="T19" s="566"/>
      <c r="U19" s="566"/>
      <c r="V19" s="566"/>
      <c r="W19" s="566"/>
      <c r="X19" s="56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"/>
      <c r="AL19" s="2"/>
      <c r="AM19" s="2"/>
      <c r="AN19" s="2"/>
      <c r="AO19" s="1"/>
    </row>
    <row r="20" spans="1:41" ht="16.5" customHeight="1" x14ac:dyDescent="0.25">
      <c r="A20" s="1088"/>
      <c r="B20" s="1304"/>
      <c r="C20" s="1304"/>
      <c r="D20" s="1340"/>
      <c r="E20" s="1294"/>
      <c r="F20" s="1295"/>
      <c r="G20" s="1312"/>
      <c r="H20" s="1314"/>
      <c r="I20" s="1125"/>
      <c r="J20" s="1125"/>
      <c r="K20" s="1092"/>
      <c r="L20" s="1088"/>
      <c r="M20" s="1086"/>
      <c r="N20" s="1086"/>
      <c r="O20" s="1086"/>
      <c r="P20" s="1122"/>
      <c r="S20" s="18"/>
      <c r="T20" s="566"/>
      <c r="U20" s="566"/>
      <c r="V20" s="566"/>
      <c r="W20" s="566"/>
      <c r="X20" s="56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"/>
      <c r="AL20" s="2"/>
      <c r="AM20" s="2"/>
      <c r="AN20" s="2"/>
      <c r="AO20" s="1"/>
    </row>
    <row r="21" spans="1:41" ht="16.5" customHeight="1" x14ac:dyDescent="0.25">
      <c r="A21" s="1088"/>
      <c r="B21" s="1304"/>
      <c r="C21" s="1304"/>
      <c r="D21" s="1340"/>
      <c r="E21" s="1294"/>
      <c r="F21" s="1295"/>
      <c r="G21" s="1316"/>
      <c r="H21" s="1315"/>
      <c r="I21" s="1121"/>
      <c r="J21" s="1121"/>
      <c r="K21" s="1087"/>
      <c r="L21" s="1086"/>
      <c r="M21" s="1086"/>
      <c r="N21" s="1086"/>
      <c r="O21" s="1086"/>
      <c r="P21" s="1089"/>
      <c r="S21" s="18"/>
      <c r="T21" s="566"/>
      <c r="U21" s="566"/>
      <c r="V21" s="566"/>
      <c r="W21" s="566"/>
      <c r="X21" s="56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2"/>
      <c r="AM21" s="2"/>
      <c r="AN21" s="2"/>
      <c r="AO21" s="1"/>
    </row>
    <row r="22" spans="1:41" ht="16.5" customHeight="1" x14ac:dyDescent="0.25">
      <c r="A22" s="1309"/>
      <c r="B22" s="1305"/>
      <c r="C22" s="1305"/>
      <c r="D22" s="1340"/>
      <c r="E22" s="1294"/>
      <c r="F22" s="1295"/>
      <c r="G22" s="1316"/>
      <c r="H22" s="1315"/>
      <c r="I22" s="1121"/>
      <c r="J22" s="1121"/>
      <c r="K22" s="1087"/>
      <c r="L22" s="1084"/>
      <c r="M22" s="1084"/>
      <c r="N22" s="1084"/>
      <c r="O22" s="1084"/>
      <c r="P22" s="1122"/>
      <c r="S22" s="312"/>
      <c r="T22" s="566"/>
      <c r="U22" s="566"/>
      <c r="V22" s="2"/>
      <c r="W22" s="2"/>
      <c r="X22" s="2"/>
      <c r="Y22" s="2"/>
      <c r="Z22" s="2"/>
      <c r="AA22" s="2"/>
      <c r="AB22" s="119"/>
      <c r="AC22" s="119"/>
      <c r="AD22" s="119"/>
      <c r="AE22" s="119"/>
      <c r="AF22" s="119"/>
      <c r="AG22" s="119"/>
      <c r="AH22" s="119"/>
      <c r="AI22" s="119"/>
      <c r="AJ22" s="119"/>
      <c r="AK22" s="312"/>
      <c r="AL22" s="2"/>
      <c r="AM22" s="2"/>
      <c r="AN22" s="2"/>
      <c r="AO22" s="1"/>
    </row>
    <row r="23" spans="1:41" ht="16.5" customHeight="1" x14ac:dyDescent="0.25">
      <c r="A23" s="1309"/>
      <c r="B23" s="1306"/>
      <c r="C23" s="1306"/>
      <c r="D23" s="1340"/>
      <c r="E23" s="1294"/>
      <c r="F23" s="1295"/>
      <c r="G23" s="1316"/>
      <c r="H23" s="1315"/>
      <c r="I23" s="1121"/>
      <c r="J23" s="1121"/>
      <c r="K23" s="1087"/>
      <c r="L23" s="1084"/>
      <c r="M23" s="1084"/>
      <c r="N23" s="1084"/>
      <c r="O23" s="1084"/>
      <c r="P23" s="1090"/>
      <c r="S23" s="1082"/>
      <c r="T23" s="566"/>
      <c r="U23" s="566"/>
      <c r="V23" s="2"/>
      <c r="W23" s="2"/>
      <c r="X23" s="2"/>
      <c r="Y23" s="2"/>
      <c r="Z23" s="2"/>
      <c r="AA23" s="2"/>
      <c r="AB23" s="119"/>
      <c r="AC23" s="119"/>
      <c r="AD23" s="119"/>
      <c r="AE23" s="119"/>
      <c r="AF23" s="119"/>
      <c r="AG23" s="119"/>
      <c r="AH23" s="119"/>
      <c r="AI23" s="119"/>
      <c r="AJ23" s="119"/>
      <c r="AK23" s="312"/>
      <c r="AL23" s="2"/>
      <c r="AM23" s="2"/>
      <c r="AN23" s="2"/>
      <c r="AO23" s="1"/>
    </row>
    <row r="24" spans="1:41" ht="16.5" customHeight="1" x14ac:dyDescent="0.25">
      <c r="A24" s="1088"/>
      <c r="B24" s="1304"/>
      <c r="C24" s="1304"/>
      <c r="D24" s="1340"/>
      <c r="E24" s="1296"/>
      <c r="F24" s="1295"/>
      <c r="G24" s="1316"/>
      <c r="H24" s="1315"/>
      <c r="I24" s="1121"/>
      <c r="J24" s="1121"/>
      <c r="K24" s="1086"/>
      <c r="L24" s="1084"/>
      <c r="M24" s="1084"/>
      <c r="N24" s="1084"/>
      <c r="O24" s="1084"/>
      <c r="P24" s="1122"/>
      <c r="S24" s="18"/>
      <c r="T24" s="566"/>
      <c r="U24" s="566"/>
      <c r="V24" s="2"/>
      <c r="W24" s="2"/>
      <c r="X24" s="2"/>
      <c r="Y24" s="2"/>
      <c r="Z24" s="2"/>
      <c r="AA24" s="2"/>
      <c r="AB24" s="119"/>
      <c r="AC24" s="119"/>
      <c r="AD24" s="119"/>
      <c r="AE24" s="119"/>
      <c r="AF24" s="119"/>
      <c r="AG24" s="119"/>
      <c r="AH24" s="119"/>
      <c r="AI24" s="119"/>
      <c r="AJ24" s="119"/>
      <c r="AK24" s="18"/>
      <c r="AL24" s="2"/>
      <c r="AM24" s="2"/>
      <c r="AN24" s="2"/>
      <c r="AO24" s="1"/>
    </row>
    <row r="25" spans="1:41" ht="16.5" customHeight="1" x14ac:dyDescent="0.25">
      <c r="A25" s="1088"/>
      <c r="B25" s="1304"/>
      <c r="C25" s="1304"/>
      <c r="D25" s="1340"/>
      <c r="E25" s="1296"/>
      <c r="F25" s="1295"/>
      <c r="G25" s="1316"/>
      <c r="H25" s="1315"/>
      <c r="I25" s="1121"/>
      <c r="J25" s="1121"/>
      <c r="K25" s="1086"/>
      <c r="L25" s="1084"/>
      <c r="M25" s="1084"/>
      <c r="N25" s="1084"/>
      <c r="O25" s="1084"/>
      <c r="P25" s="1083"/>
      <c r="S25" s="18"/>
      <c r="T25" s="566"/>
      <c r="U25" s="566"/>
      <c r="V25" s="2"/>
      <c r="W25" s="2"/>
      <c r="X25" s="2"/>
      <c r="Y25" s="2"/>
      <c r="Z25" s="2"/>
      <c r="AA25" s="2"/>
      <c r="AB25" s="119"/>
      <c r="AC25" s="119"/>
      <c r="AD25" s="119"/>
      <c r="AE25" s="119"/>
      <c r="AF25" s="119"/>
      <c r="AG25" s="119"/>
      <c r="AH25" s="119"/>
      <c r="AI25" s="119"/>
      <c r="AJ25" s="119"/>
      <c r="AK25" s="18"/>
      <c r="AL25" s="2"/>
      <c r="AM25" s="2"/>
      <c r="AN25" s="2"/>
      <c r="AO25" s="1"/>
    </row>
    <row r="26" spans="1:41" ht="16.5" customHeight="1" x14ac:dyDescent="0.25">
      <c r="A26" s="1088"/>
      <c r="B26" s="1304"/>
      <c r="C26" s="1304"/>
      <c r="D26" s="1340"/>
      <c r="E26" s="1296"/>
      <c r="F26" s="1295"/>
      <c r="G26" s="1316"/>
      <c r="H26" s="1315"/>
      <c r="I26" s="1121"/>
      <c r="J26" s="1121"/>
      <c r="K26" s="1085"/>
      <c r="L26" s="1085"/>
      <c r="M26" s="1084"/>
      <c r="N26" s="1084"/>
      <c r="O26" s="1084"/>
      <c r="P26" s="1083"/>
      <c r="S26" s="18"/>
      <c r="T26" s="566"/>
      <c r="U26" s="566"/>
      <c r="V26" s="2"/>
      <c r="W26" s="2"/>
      <c r="X26" s="2"/>
      <c r="Y26" s="1079"/>
      <c r="Z26" s="1079"/>
      <c r="AA26" s="1079"/>
      <c r="AB26" s="1079"/>
      <c r="AC26" s="119"/>
      <c r="AD26" s="119"/>
      <c r="AE26" s="119"/>
      <c r="AF26" s="119"/>
      <c r="AG26" s="119"/>
      <c r="AH26" s="119"/>
      <c r="AI26" s="119"/>
      <c r="AJ26" s="119"/>
      <c r="AK26" s="18"/>
      <c r="AL26" s="2"/>
      <c r="AM26" s="2"/>
      <c r="AN26" s="2"/>
      <c r="AO26" s="1"/>
    </row>
    <row r="27" spans="1:41" ht="16.5" customHeight="1" x14ac:dyDescent="0.25">
      <c r="A27" s="1088"/>
      <c r="B27" s="1304"/>
      <c r="C27" s="1304"/>
      <c r="D27" s="1340"/>
      <c r="E27" s="1296"/>
      <c r="F27" s="1295"/>
      <c r="G27" s="1316"/>
      <c r="H27" s="1315"/>
      <c r="I27" s="1121"/>
      <c r="J27" s="1121"/>
      <c r="K27" s="1085"/>
      <c r="L27" s="1085"/>
      <c r="M27" s="1084"/>
      <c r="N27" s="1084"/>
      <c r="O27" s="1084"/>
      <c r="P27" s="1083"/>
      <c r="S27" s="18"/>
      <c r="T27" s="566"/>
      <c r="U27" s="566"/>
      <c r="V27" s="2"/>
      <c r="W27" s="2"/>
      <c r="X27" s="2"/>
      <c r="Y27" s="1079"/>
      <c r="Z27" s="1079"/>
      <c r="AA27" s="1079"/>
      <c r="AB27" s="1079"/>
      <c r="AC27" s="119"/>
      <c r="AD27" s="119"/>
      <c r="AE27" s="119"/>
      <c r="AF27" s="119"/>
      <c r="AG27" s="119"/>
      <c r="AH27" s="119"/>
      <c r="AI27" s="119"/>
      <c r="AJ27" s="119"/>
      <c r="AK27" s="18"/>
      <c r="AL27" s="2"/>
      <c r="AM27" s="2"/>
      <c r="AN27" s="2"/>
      <c r="AO27" s="1"/>
    </row>
    <row r="28" spans="1:41" ht="16.5" customHeight="1" x14ac:dyDescent="0.25">
      <c r="A28" s="1088"/>
      <c r="B28" s="1304"/>
      <c r="C28" s="1304"/>
      <c r="D28" s="1340"/>
      <c r="E28" s="1296"/>
      <c r="F28" s="1295"/>
      <c r="G28" s="1316"/>
      <c r="H28" s="1315"/>
      <c r="I28" s="1121"/>
      <c r="J28" s="1121"/>
      <c r="K28" s="1086"/>
      <c r="L28" s="1085"/>
      <c r="M28" s="1084"/>
      <c r="N28" s="1084"/>
      <c r="O28" s="1084"/>
      <c r="P28" s="1089"/>
      <c r="S28" s="18"/>
      <c r="T28" s="566"/>
      <c r="U28" s="566"/>
      <c r="V28" s="566"/>
      <c r="W28" s="566"/>
      <c r="X28" s="566"/>
      <c r="Y28" s="2"/>
      <c r="Z28" s="2"/>
      <c r="AA28" s="2"/>
      <c r="AB28" s="1079"/>
      <c r="AC28" s="119"/>
      <c r="AD28" s="119"/>
      <c r="AE28" s="119"/>
      <c r="AF28" s="119"/>
      <c r="AG28" s="119"/>
      <c r="AH28" s="119"/>
      <c r="AI28" s="119"/>
      <c r="AJ28" s="119"/>
      <c r="AK28" s="18"/>
      <c r="AL28" s="2"/>
      <c r="AM28" s="2"/>
      <c r="AN28" s="2"/>
      <c r="AO28" s="1"/>
    </row>
    <row r="29" spans="1:41" ht="16.5" customHeight="1" x14ac:dyDescent="0.25">
      <c r="A29" s="1309"/>
      <c r="B29" s="1305"/>
      <c r="C29" s="1305"/>
      <c r="D29" s="1340"/>
      <c r="E29" s="1294"/>
      <c r="F29" s="1295"/>
      <c r="G29" s="1316"/>
      <c r="H29" s="1315"/>
      <c r="I29" s="1121"/>
      <c r="J29" s="1121"/>
      <c r="K29" s="1087"/>
      <c r="L29" s="1084"/>
      <c r="M29" s="1084"/>
      <c r="N29" s="1084"/>
      <c r="O29" s="1084"/>
      <c r="P29" s="1089"/>
      <c r="S29" s="312"/>
      <c r="T29" s="566"/>
      <c r="U29" s="566"/>
      <c r="V29" s="2"/>
      <c r="W29" s="2"/>
      <c r="X29" s="2"/>
      <c r="Y29" s="2"/>
      <c r="Z29" s="2"/>
      <c r="AA29" s="2"/>
      <c r="AB29" s="119"/>
      <c r="AC29" s="119"/>
      <c r="AD29" s="119"/>
      <c r="AE29" s="119"/>
      <c r="AF29" s="119"/>
      <c r="AG29" s="119"/>
      <c r="AH29" s="119"/>
      <c r="AI29" s="119"/>
      <c r="AJ29" s="119"/>
      <c r="AK29" s="1"/>
      <c r="AL29" s="2"/>
      <c r="AM29" s="2"/>
      <c r="AN29" s="2"/>
      <c r="AO29" s="1"/>
    </row>
    <row r="30" spans="1:41" ht="16.5" customHeight="1" x14ac:dyDescent="0.25">
      <c r="A30" s="1309"/>
      <c r="B30" s="1306"/>
      <c r="C30" s="1306"/>
      <c r="D30" s="1340"/>
      <c r="E30" s="1294"/>
      <c r="F30" s="1295"/>
      <c r="G30" s="1316"/>
      <c r="H30" s="1315"/>
      <c r="I30" s="1121"/>
      <c r="J30" s="1121"/>
      <c r="K30" s="1087"/>
      <c r="L30" s="1084"/>
      <c r="M30" s="1084"/>
      <c r="N30" s="1084"/>
      <c r="O30" s="1084"/>
      <c r="P30" s="1083"/>
      <c r="S30" s="1082"/>
      <c r="T30" s="566"/>
      <c r="U30" s="566"/>
      <c r="V30" s="2"/>
      <c r="W30" s="2"/>
      <c r="X30" s="2"/>
      <c r="Y30" s="2"/>
      <c r="Z30" s="2"/>
      <c r="AA30" s="2"/>
      <c r="AB30" s="119"/>
      <c r="AC30" s="119"/>
      <c r="AD30" s="119"/>
      <c r="AE30" s="119"/>
      <c r="AF30" s="119"/>
      <c r="AG30" s="119"/>
      <c r="AH30" s="119"/>
      <c r="AI30" s="119"/>
      <c r="AJ30" s="119"/>
      <c r="AK30" s="18"/>
      <c r="AL30" s="2"/>
      <c r="AM30" s="2"/>
      <c r="AN30" s="2"/>
      <c r="AO30" s="1"/>
    </row>
    <row r="31" spans="1:41" ht="16.5" customHeight="1" x14ac:dyDescent="0.25">
      <c r="A31" s="1088"/>
      <c r="B31" s="1304"/>
      <c r="C31" s="1304"/>
      <c r="D31" s="1340"/>
      <c r="E31" s="1296"/>
      <c r="F31" s="1295"/>
      <c r="G31" s="1316"/>
      <c r="H31" s="1315"/>
      <c r="I31" s="1121"/>
      <c r="J31" s="1121"/>
      <c r="K31" s="1086"/>
      <c r="L31" s="1084"/>
      <c r="M31" s="1084"/>
      <c r="N31" s="1084"/>
      <c r="O31" s="1084"/>
      <c r="P31" s="1083"/>
      <c r="S31" s="18"/>
      <c r="T31" s="566"/>
      <c r="U31" s="566"/>
      <c r="V31" s="2"/>
      <c r="W31" s="2"/>
      <c r="X31" s="2"/>
      <c r="Y31" s="2"/>
      <c r="Z31" s="2"/>
      <c r="AA31" s="2"/>
      <c r="AB31" s="119"/>
      <c r="AC31" s="119"/>
      <c r="AD31" s="119"/>
      <c r="AE31" s="119"/>
      <c r="AF31" s="119"/>
      <c r="AG31" s="119"/>
      <c r="AH31" s="119"/>
      <c r="AI31" s="119"/>
      <c r="AJ31" s="119"/>
      <c r="AK31" s="18"/>
      <c r="AL31" s="2"/>
      <c r="AM31" s="2"/>
      <c r="AN31" s="2"/>
      <c r="AO31" s="1"/>
    </row>
    <row r="32" spans="1:41" ht="16.5" customHeight="1" x14ac:dyDescent="0.25">
      <c r="A32" s="1088"/>
      <c r="B32" s="1304"/>
      <c r="C32" s="1304"/>
      <c r="D32" s="1340"/>
      <c r="E32" s="1296"/>
      <c r="F32" s="1295"/>
      <c r="G32" s="1316"/>
      <c r="H32" s="1315"/>
      <c r="I32" s="1121"/>
      <c r="J32" s="1121"/>
      <c r="K32" s="1086"/>
      <c r="L32" s="1084"/>
      <c r="M32" s="1084"/>
      <c r="N32" s="1084"/>
      <c r="O32" s="1084"/>
      <c r="P32" s="1083"/>
      <c r="S32" s="18"/>
      <c r="T32" s="566"/>
      <c r="U32" s="566"/>
      <c r="V32" s="2"/>
      <c r="W32" s="2"/>
      <c r="X32" s="2"/>
      <c r="Y32" s="2"/>
      <c r="Z32" s="2"/>
      <c r="AA32" s="2"/>
      <c r="AB32" s="119"/>
      <c r="AC32" s="119"/>
      <c r="AD32" s="119"/>
      <c r="AE32" s="119"/>
      <c r="AF32" s="119"/>
      <c r="AG32" s="119"/>
      <c r="AH32" s="119"/>
      <c r="AI32" s="119"/>
      <c r="AJ32" s="119"/>
      <c r="AK32" s="18"/>
      <c r="AL32" s="2"/>
      <c r="AM32" s="2"/>
      <c r="AN32" s="2"/>
      <c r="AO32" s="1"/>
    </row>
    <row r="33" spans="1:41" ht="16.5" customHeight="1" x14ac:dyDescent="0.25">
      <c r="A33" s="1088"/>
      <c r="B33" s="1304"/>
      <c r="C33" s="1304"/>
      <c r="D33" s="1340"/>
      <c r="E33" s="1296"/>
      <c r="F33" s="1295"/>
      <c r="G33" s="1316"/>
      <c r="H33" s="1315"/>
      <c r="I33" s="1121"/>
      <c r="J33" s="1121"/>
      <c r="K33" s="1085"/>
      <c r="L33" s="1085"/>
      <c r="M33" s="1084"/>
      <c r="N33" s="1084"/>
      <c r="O33" s="1084"/>
      <c r="P33" s="1083"/>
      <c r="S33" s="18"/>
      <c r="T33" s="566"/>
      <c r="U33" s="566"/>
      <c r="V33" s="2"/>
      <c r="W33" s="2"/>
      <c r="X33" s="2"/>
      <c r="Y33" s="1079"/>
      <c r="Z33" s="1079"/>
      <c r="AA33" s="1079"/>
      <c r="AB33" s="1079"/>
      <c r="AC33" s="119"/>
      <c r="AD33" s="119"/>
      <c r="AE33" s="119"/>
      <c r="AF33" s="119"/>
      <c r="AG33" s="119"/>
      <c r="AH33" s="119"/>
      <c r="AI33" s="119"/>
      <c r="AJ33" s="119"/>
      <c r="AK33" s="18"/>
      <c r="AL33" s="2"/>
      <c r="AM33" s="2"/>
      <c r="AN33" s="2"/>
      <c r="AO33" s="1"/>
    </row>
    <row r="34" spans="1:41" ht="16.5" customHeight="1" x14ac:dyDescent="0.25">
      <c r="A34" s="1088"/>
      <c r="B34" s="1304"/>
      <c r="C34" s="1304"/>
      <c r="D34" s="1340"/>
      <c r="E34" s="1296"/>
      <c r="F34" s="1295"/>
      <c r="G34" s="1316"/>
      <c r="H34" s="1315"/>
      <c r="I34" s="1121"/>
      <c r="J34" s="1121"/>
      <c r="K34" s="1085"/>
      <c r="L34" s="1085"/>
      <c r="M34" s="1084"/>
      <c r="N34" s="1084"/>
      <c r="O34" s="1084"/>
      <c r="P34" s="1083"/>
      <c r="S34" s="18"/>
      <c r="T34" s="566"/>
      <c r="U34" s="566"/>
      <c r="V34" s="2"/>
      <c r="W34" s="2"/>
      <c r="X34" s="2"/>
      <c r="Y34" s="1079"/>
      <c r="Z34" s="1079"/>
      <c r="AA34" s="1079"/>
      <c r="AB34" s="1079"/>
      <c r="AC34" s="119"/>
      <c r="AD34" s="119"/>
      <c r="AE34" s="119"/>
      <c r="AF34" s="119"/>
      <c r="AG34" s="119"/>
      <c r="AH34" s="119"/>
      <c r="AI34" s="119"/>
      <c r="AJ34" s="119"/>
      <c r="AK34" s="18"/>
      <c r="AL34" s="2"/>
      <c r="AM34" s="2"/>
      <c r="AN34" s="2"/>
      <c r="AO34" s="1"/>
    </row>
    <row r="35" spans="1:41" ht="16.5" customHeight="1" x14ac:dyDescent="0.25">
      <c r="A35" s="1088"/>
      <c r="B35" s="1304"/>
      <c r="C35" s="1304"/>
      <c r="D35" s="1340"/>
      <c r="E35" s="1294"/>
      <c r="F35" s="1295"/>
      <c r="G35" s="1316"/>
      <c r="H35" s="1315"/>
      <c r="I35" s="1121"/>
      <c r="J35" s="1121"/>
      <c r="K35" s="1087"/>
      <c r="L35" s="1086"/>
      <c r="M35" s="1086"/>
      <c r="N35" s="1086"/>
      <c r="O35" s="1086"/>
      <c r="P35" s="1089"/>
      <c r="S35" s="18"/>
      <c r="T35" s="566"/>
      <c r="U35" s="566"/>
      <c r="V35" s="2"/>
      <c r="W35" s="2"/>
      <c r="X35" s="2"/>
      <c r="Y35" s="1079"/>
      <c r="Z35" s="1079"/>
      <c r="AA35" s="1079"/>
      <c r="AB35" s="1079"/>
      <c r="AC35" s="119"/>
      <c r="AD35" s="119"/>
      <c r="AE35" s="119"/>
      <c r="AF35" s="119"/>
      <c r="AG35" s="119"/>
      <c r="AH35" s="119"/>
      <c r="AI35" s="119"/>
      <c r="AJ35" s="119"/>
      <c r="AK35" s="18"/>
      <c r="AL35" s="2"/>
      <c r="AM35" s="2"/>
      <c r="AN35" s="2"/>
      <c r="AO35" s="1"/>
    </row>
    <row r="36" spans="1:41" ht="16.5" customHeight="1" x14ac:dyDescent="0.25">
      <c r="A36" s="1088"/>
      <c r="B36" s="1304"/>
      <c r="C36" s="1304"/>
      <c r="D36" s="1340"/>
      <c r="E36" s="1294"/>
      <c r="F36" s="1295"/>
      <c r="G36" s="1316"/>
      <c r="H36" s="1315"/>
      <c r="I36" s="1121"/>
      <c r="J36" s="1121"/>
      <c r="K36" s="1087"/>
      <c r="L36" s="1086"/>
      <c r="M36" s="1086"/>
      <c r="N36" s="1086"/>
      <c r="O36" s="1086"/>
      <c r="P36" s="1089"/>
      <c r="S36" s="18"/>
      <c r="T36" s="566"/>
      <c r="U36" s="566"/>
      <c r="V36" s="2"/>
      <c r="W36" s="2"/>
      <c r="X36" s="2"/>
      <c r="Y36" s="1079"/>
      <c r="Z36" s="1079"/>
      <c r="AA36" s="1079"/>
      <c r="AB36" s="1079"/>
      <c r="AC36" s="119"/>
      <c r="AD36" s="119"/>
      <c r="AE36" s="119"/>
      <c r="AF36" s="119"/>
      <c r="AG36" s="119"/>
      <c r="AH36" s="119"/>
      <c r="AI36" s="119"/>
      <c r="AJ36" s="119"/>
      <c r="AK36" s="18"/>
      <c r="AL36" s="2"/>
      <c r="AM36" s="2"/>
      <c r="AN36" s="2"/>
      <c r="AO36" s="1"/>
    </row>
    <row r="37" spans="1:41" ht="16.5" customHeight="1" x14ac:dyDescent="0.25">
      <c r="A37" s="1088"/>
      <c r="B37" s="1304"/>
      <c r="C37" s="1304"/>
      <c r="D37" s="1340"/>
      <c r="E37" s="1294"/>
      <c r="F37" s="1295"/>
      <c r="G37" s="1316"/>
      <c r="H37" s="1315"/>
      <c r="I37" s="1121"/>
      <c r="J37" s="1121"/>
      <c r="K37" s="1096"/>
      <c r="L37" s="1085"/>
      <c r="M37" s="1084"/>
      <c r="N37" s="1084"/>
      <c r="O37" s="1084"/>
      <c r="P37" s="1083"/>
      <c r="S37" s="18"/>
      <c r="T37" s="566"/>
      <c r="U37" s="566"/>
      <c r="V37" s="2"/>
      <c r="W37" s="2"/>
      <c r="X37" s="2"/>
      <c r="Y37" s="1079"/>
      <c r="Z37" s="1079"/>
      <c r="AA37" s="1079"/>
      <c r="AB37" s="1079"/>
      <c r="AC37" s="119"/>
      <c r="AD37" s="119"/>
      <c r="AE37" s="119"/>
      <c r="AF37" s="119"/>
      <c r="AG37" s="119"/>
      <c r="AH37" s="119"/>
      <c r="AI37" s="119"/>
      <c r="AJ37" s="119"/>
      <c r="AK37" s="18"/>
      <c r="AL37" s="2"/>
      <c r="AM37" s="2"/>
      <c r="AN37" s="2"/>
      <c r="AO37" s="1"/>
    </row>
    <row r="38" spans="1:41" ht="16.5" customHeight="1" x14ac:dyDescent="0.25">
      <c r="A38" s="1088"/>
      <c r="B38" s="1304"/>
      <c r="C38" s="1304"/>
      <c r="D38" s="1340"/>
      <c r="E38" s="1294"/>
      <c r="F38" s="1295"/>
      <c r="G38" s="1316"/>
      <c r="H38" s="1315"/>
      <c r="I38" s="1121"/>
      <c r="J38" s="1121"/>
      <c r="K38" s="1087"/>
      <c r="L38" s="1086"/>
      <c r="M38" s="1086"/>
      <c r="N38" s="1086"/>
      <c r="O38" s="1086"/>
      <c r="P38" s="1089"/>
      <c r="S38" s="18"/>
      <c r="T38" s="566"/>
      <c r="U38" s="566"/>
      <c r="V38" s="566"/>
      <c r="W38" s="566"/>
      <c r="X38" s="566"/>
      <c r="Y38" s="2"/>
      <c r="Z38" s="2"/>
      <c r="AA38" s="2"/>
      <c r="AB38" s="2"/>
      <c r="AC38" s="119"/>
      <c r="AD38" s="119"/>
      <c r="AE38" s="119"/>
      <c r="AF38" s="119"/>
      <c r="AG38" s="119"/>
      <c r="AH38" s="119"/>
      <c r="AI38" s="119"/>
      <c r="AJ38" s="119"/>
      <c r="AK38" s="18"/>
      <c r="AL38" s="2"/>
      <c r="AM38" s="2"/>
      <c r="AN38" s="2"/>
      <c r="AO38" s="1"/>
    </row>
    <row r="39" spans="1:41" ht="16.5" customHeight="1" x14ac:dyDescent="0.25">
      <c r="A39" s="1309"/>
      <c r="B39" s="1305"/>
      <c r="C39" s="1305"/>
      <c r="D39" s="1340"/>
      <c r="E39" s="1294"/>
      <c r="F39" s="1295"/>
      <c r="G39" s="1316"/>
      <c r="H39" s="1315"/>
      <c r="I39" s="1121"/>
      <c r="J39" s="1121"/>
      <c r="K39" s="1087"/>
      <c r="L39" s="1084"/>
      <c r="M39" s="1084"/>
      <c r="N39" s="1084"/>
      <c r="O39" s="1084"/>
      <c r="P39" s="1090"/>
      <c r="S39" s="312"/>
      <c r="T39" s="566"/>
      <c r="U39" s="566"/>
      <c r="V39" s="2"/>
      <c r="W39" s="2"/>
      <c r="X39" s="2"/>
      <c r="Y39" s="2"/>
      <c r="Z39" s="2"/>
      <c r="AA39" s="2"/>
      <c r="AB39" s="119"/>
      <c r="AC39" s="119"/>
      <c r="AD39" s="119"/>
      <c r="AE39" s="119"/>
      <c r="AF39" s="119"/>
      <c r="AG39" s="119"/>
      <c r="AH39" s="119"/>
      <c r="AI39" s="119"/>
      <c r="AJ39" s="119"/>
      <c r="AK39" s="18"/>
      <c r="AL39" s="2"/>
      <c r="AM39" s="2"/>
      <c r="AN39" s="2"/>
      <c r="AO39" s="1"/>
    </row>
    <row r="40" spans="1:41" ht="16.5" customHeight="1" x14ac:dyDescent="0.25">
      <c r="A40" s="1309"/>
      <c r="B40" s="1306"/>
      <c r="C40" s="1306"/>
      <c r="D40" s="1340"/>
      <c r="E40" s="1294"/>
      <c r="F40" s="1295"/>
      <c r="G40" s="1316"/>
      <c r="H40" s="1315"/>
      <c r="I40" s="1121"/>
      <c r="J40" s="1121"/>
      <c r="K40" s="1087"/>
      <c r="L40" s="1084"/>
      <c r="M40" s="1084"/>
      <c r="N40" s="1084"/>
      <c r="O40" s="1084"/>
      <c r="P40" s="1090"/>
      <c r="S40" s="1082"/>
      <c r="T40" s="566"/>
      <c r="U40" s="566"/>
      <c r="V40" s="2"/>
      <c r="W40" s="2"/>
      <c r="X40" s="2"/>
      <c r="Y40" s="2"/>
      <c r="Z40" s="2"/>
      <c r="AA40" s="2"/>
      <c r="AB40" s="119"/>
      <c r="AC40" s="119"/>
      <c r="AD40" s="119"/>
      <c r="AE40" s="119"/>
      <c r="AF40" s="119"/>
      <c r="AG40" s="119"/>
      <c r="AH40" s="119"/>
      <c r="AI40" s="119"/>
      <c r="AJ40" s="119"/>
      <c r="AK40" s="18"/>
      <c r="AL40" s="2"/>
      <c r="AM40" s="2"/>
      <c r="AN40" s="2"/>
      <c r="AO40" s="1"/>
    </row>
    <row r="41" spans="1:41" ht="16.5" customHeight="1" x14ac:dyDescent="0.25">
      <c r="A41" s="1088"/>
      <c r="B41" s="1304"/>
      <c r="C41" s="1304"/>
      <c r="D41" s="1340"/>
      <c r="E41" s="1296"/>
      <c r="F41" s="1295"/>
      <c r="G41" s="1316"/>
      <c r="H41" s="1315"/>
      <c r="I41" s="1121"/>
      <c r="J41" s="1121"/>
      <c r="K41" s="1086"/>
      <c r="L41" s="1084"/>
      <c r="M41" s="1084"/>
      <c r="N41" s="1084"/>
      <c r="O41" s="1084"/>
      <c r="P41" s="1083"/>
      <c r="S41" s="18"/>
      <c r="T41" s="566"/>
      <c r="U41" s="566"/>
      <c r="V41" s="2"/>
      <c r="W41" s="2"/>
      <c r="X41" s="2"/>
      <c r="Y41" s="2"/>
      <c r="Z41" s="2"/>
      <c r="AA41" s="2"/>
      <c r="AB41" s="119"/>
      <c r="AC41" s="119"/>
      <c r="AD41" s="119"/>
      <c r="AE41" s="119"/>
      <c r="AF41" s="119"/>
      <c r="AG41" s="119"/>
      <c r="AH41" s="119"/>
      <c r="AI41" s="119"/>
      <c r="AJ41" s="119"/>
      <c r="AK41" s="18"/>
      <c r="AL41" s="2"/>
      <c r="AM41" s="2"/>
      <c r="AN41" s="2"/>
      <c r="AO41" s="1"/>
    </row>
    <row r="42" spans="1:41" ht="16.5" customHeight="1" x14ac:dyDescent="0.25">
      <c r="A42" s="1088"/>
      <c r="B42" s="1304"/>
      <c r="C42" s="1304"/>
      <c r="D42" s="1340"/>
      <c r="E42" s="1296"/>
      <c r="F42" s="1295"/>
      <c r="G42" s="1316"/>
      <c r="H42" s="1315"/>
      <c r="I42" s="1121"/>
      <c r="J42" s="1121"/>
      <c r="K42" s="1086"/>
      <c r="L42" s="1084"/>
      <c r="M42" s="1084"/>
      <c r="N42" s="1084"/>
      <c r="O42" s="1084"/>
      <c r="P42" s="1083"/>
      <c r="S42" s="18"/>
      <c r="T42" s="566"/>
      <c r="U42" s="566"/>
      <c r="V42" s="2"/>
      <c r="W42" s="2"/>
      <c r="X42" s="2"/>
      <c r="Y42" s="2"/>
      <c r="Z42" s="2"/>
      <c r="AA42" s="2"/>
      <c r="AB42" s="119"/>
      <c r="AC42" s="119"/>
      <c r="AD42" s="119"/>
      <c r="AE42" s="119"/>
      <c r="AF42" s="119"/>
      <c r="AG42" s="119"/>
      <c r="AH42" s="119"/>
      <c r="AI42" s="119"/>
      <c r="AJ42" s="119"/>
      <c r="AK42" s="18"/>
      <c r="AL42" s="2"/>
      <c r="AM42" s="2"/>
      <c r="AN42" s="2"/>
      <c r="AO42" s="1"/>
    </row>
    <row r="43" spans="1:41" ht="16.5" customHeight="1" x14ac:dyDescent="0.25">
      <c r="A43" s="1088"/>
      <c r="B43" s="1304"/>
      <c r="C43" s="1304"/>
      <c r="D43" s="1340"/>
      <c r="E43" s="1296"/>
      <c r="F43" s="1295"/>
      <c r="G43" s="1316"/>
      <c r="H43" s="1315"/>
      <c r="I43" s="1121"/>
      <c r="J43" s="1121"/>
      <c r="K43" s="1085"/>
      <c r="L43" s="1085"/>
      <c r="M43" s="1084"/>
      <c r="N43" s="1084"/>
      <c r="O43" s="1084"/>
      <c r="P43" s="1083"/>
      <c r="S43" s="18"/>
      <c r="T43" s="566"/>
      <c r="U43" s="566"/>
      <c r="V43" s="2"/>
      <c r="W43" s="2"/>
      <c r="X43" s="2"/>
      <c r="Y43" s="1079"/>
      <c r="Z43" s="1079"/>
      <c r="AA43" s="1079"/>
      <c r="AB43" s="1079"/>
      <c r="AC43" s="119"/>
      <c r="AD43" s="119"/>
      <c r="AE43" s="119"/>
      <c r="AF43" s="119"/>
      <c r="AG43" s="119"/>
      <c r="AH43" s="119"/>
      <c r="AI43" s="119"/>
      <c r="AJ43" s="119"/>
      <c r="AK43" s="18"/>
      <c r="AL43" s="2"/>
      <c r="AM43" s="2"/>
      <c r="AN43" s="2"/>
      <c r="AO43" s="1"/>
    </row>
    <row r="44" spans="1:41" ht="16.5" customHeight="1" x14ac:dyDescent="0.25">
      <c r="A44" s="1088"/>
      <c r="B44" s="1304"/>
      <c r="C44" s="1304"/>
      <c r="D44" s="1340"/>
      <c r="E44" s="1296"/>
      <c r="F44" s="1295"/>
      <c r="G44" s="1316"/>
      <c r="H44" s="1315"/>
      <c r="I44" s="1121"/>
      <c r="J44" s="1121"/>
      <c r="K44" s="1085"/>
      <c r="L44" s="1085"/>
      <c r="M44" s="1084"/>
      <c r="N44" s="1084"/>
      <c r="O44" s="1084"/>
      <c r="P44" s="1083"/>
      <c r="S44" s="18"/>
      <c r="T44" s="566"/>
      <c r="U44" s="566"/>
      <c r="V44" s="2"/>
      <c r="W44" s="2"/>
      <c r="X44" s="2"/>
      <c r="Y44" s="1079"/>
      <c r="Z44" s="1079"/>
      <c r="AA44" s="1079"/>
      <c r="AB44" s="1079"/>
      <c r="AC44" s="119"/>
      <c r="AD44" s="119"/>
      <c r="AE44" s="119"/>
      <c r="AF44" s="119"/>
      <c r="AG44" s="119"/>
      <c r="AH44" s="119"/>
      <c r="AI44" s="119"/>
      <c r="AJ44" s="119"/>
      <c r="AK44" s="18"/>
      <c r="AL44" s="2"/>
      <c r="AM44" s="2"/>
      <c r="AN44" s="2"/>
      <c r="AO44" s="1"/>
    </row>
    <row r="45" spans="1:41" ht="16.5" customHeight="1" x14ac:dyDescent="0.25">
      <c r="A45" s="1088"/>
      <c r="B45" s="1304"/>
      <c r="C45" s="1304"/>
      <c r="D45" s="1340"/>
      <c r="E45" s="1296"/>
      <c r="F45" s="1296"/>
      <c r="G45" s="1312"/>
      <c r="H45" s="1315"/>
      <c r="I45" s="1086"/>
      <c r="J45" s="1086"/>
      <c r="K45" s="1086"/>
      <c r="L45" s="1085"/>
      <c r="M45" s="1084"/>
      <c r="N45" s="1084"/>
      <c r="O45" s="1084"/>
      <c r="P45" s="1089"/>
      <c r="S45" s="18"/>
      <c r="T45" s="566"/>
      <c r="U45" s="566"/>
      <c r="V45" s="566"/>
      <c r="W45" s="566"/>
      <c r="X45" s="566"/>
      <c r="Y45" s="2"/>
      <c r="Z45" s="2"/>
      <c r="AA45" s="2"/>
      <c r="AB45" s="1079"/>
      <c r="AC45" s="119"/>
      <c r="AD45" s="119"/>
      <c r="AE45" s="119"/>
      <c r="AF45" s="119"/>
      <c r="AG45" s="119"/>
      <c r="AH45" s="119"/>
      <c r="AI45" s="119"/>
      <c r="AJ45" s="119"/>
      <c r="AK45" s="18"/>
      <c r="AL45" s="2"/>
      <c r="AM45" s="2"/>
      <c r="AN45" s="2"/>
      <c r="AO45" s="1"/>
    </row>
    <row r="46" spans="1:41" ht="16.5" customHeight="1" x14ac:dyDescent="0.25">
      <c r="A46" s="1309"/>
      <c r="B46" s="1305"/>
      <c r="C46" s="1305"/>
      <c r="D46" s="1340"/>
      <c r="E46" s="1294"/>
      <c r="F46" s="1294"/>
      <c r="G46" s="1311"/>
      <c r="H46" s="1313"/>
      <c r="I46" s="1087"/>
      <c r="J46" s="1087"/>
      <c r="K46" s="1087"/>
      <c r="L46" s="1084"/>
      <c r="M46" s="1084"/>
      <c r="N46" s="1084"/>
      <c r="O46" s="1084"/>
      <c r="P46" s="1089"/>
      <c r="S46" s="312"/>
      <c r="T46" s="566"/>
      <c r="U46" s="566"/>
      <c r="V46" s="2"/>
      <c r="W46" s="2"/>
      <c r="X46" s="2"/>
      <c r="Y46" s="2"/>
      <c r="Z46" s="2"/>
      <c r="AA46" s="2"/>
      <c r="AB46" s="119"/>
      <c r="AC46" s="119"/>
      <c r="AD46" s="119"/>
      <c r="AE46" s="119"/>
      <c r="AF46" s="119"/>
      <c r="AG46" s="119"/>
      <c r="AH46" s="119"/>
      <c r="AI46" s="119"/>
      <c r="AJ46" s="119"/>
      <c r="AK46" s="1"/>
      <c r="AL46" s="2"/>
      <c r="AM46" s="2"/>
      <c r="AN46" s="2"/>
      <c r="AO46" s="1"/>
    </row>
    <row r="47" spans="1:41" ht="16.5" customHeight="1" x14ac:dyDescent="0.25">
      <c r="A47" s="1309"/>
      <c r="B47" s="1306"/>
      <c r="C47" s="1306"/>
      <c r="D47" s="1340"/>
      <c r="E47" s="1294"/>
      <c r="F47" s="1294"/>
      <c r="G47" s="1311"/>
      <c r="H47" s="1313"/>
      <c r="I47" s="1087"/>
      <c r="J47" s="1087"/>
      <c r="K47" s="1087"/>
      <c r="L47" s="1084"/>
      <c r="M47" s="1084"/>
      <c r="N47" s="1084"/>
      <c r="O47" s="1084"/>
      <c r="P47" s="1083"/>
      <c r="S47" s="1082"/>
      <c r="T47" s="566"/>
      <c r="U47" s="566"/>
      <c r="V47" s="2"/>
      <c r="W47" s="2"/>
      <c r="X47" s="2"/>
      <c r="Y47" s="2"/>
      <c r="Z47" s="2"/>
      <c r="AA47" s="2"/>
      <c r="AB47" s="119"/>
      <c r="AC47" s="2"/>
      <c r="AD47" s="2"/>
      <c r="AE47" s="2"/>
      <c r="AF47" s="2"/>
      <c r="AG47" s="2"/>
      <c r="AH47" s="2"/>
      <c r="AI47" s="2"/>
      <c r="AJ47" s="2"/>
      <c r="AK47" s="1"/>
      <c r="AL47" s="2"/>
      <c r="AM47" s="2"/>
      <c r="AN47" s="2"/>
      <c r="AO47" s="1"/>
    </row>
    <row r="48" spans="1:41" ht="16.5" customHeight="1" x14ac:dyDescent="0.25">
      <c r="A48" s="1088"/>
      <c r="B48" s="1304"/>
      <c r="C48" s="1304"/>
      <c r="D48" s="1340"/>
      <c r="E48" s="1296"/>
      <c r="F48" s="1296"/>
      <c r="G48" s="1311"/>
      <c r="H48" s="1313"/>
      <c r="I48" s="1086"/>
      <c r="J48" s="1086"/>
      <c r="K48" s="1086"/>
      <c r="L48" s="1084"/>
      <c r="M48" s="1084"/>
      <c r="N48" s="1084"/>
      <c r="O48" s="1084"/>
      <c r="P48" s="1083"/>
      <c r="S48" s="18"/>
      <c r="T48" s="566"/>
      <c r="U48" s="566"/>
      <c r="V48" s="2"/>
      <c r="W48" s="2"/>
      <c r="X48" s="2"/>
      <c r="Y48" s="2"/>
      <c r="Z48" s="2"/>
      <c r="AA48" s="2"/>
      <c r="AB48" s="119"/>
      <c r="AC48" s="2"/>
      <c r="AD48" s="2"/>
      <c r="AE48" s="2"/>
      <c r="AF48" s="2"/>
      <c r="AG48" s="2"/>
      <c r="AH48" s="2"/>
      <c r="AI48" s="2"/>
      <c r="AJ48" s="2"/>
      <c r="AK48" s="1"/>
      <c r="AL48" s="2"/>
      <c r="AM48" s="2"/>
      <c r="AN48" s="2"/>
      <c r="AO48" s="1"/>
    </row>
    <row r="49" spans="1:41" ht="16.5" customHeight="1" x14ac:dyDescent="0.25">
      <c r="A49" s="1088"/>
      <c r="B49" s="1304"/>
      <c r="C49" s="1304"/>
      <c r="D49" s="1340"/>
      <c r="E49" s="1296"/>
      <c r="F49" s="1296"/>
      <c r="G49" s="1312"/>
      <c r="H49" s="1314"/>
      <c r="I49" s="1086"/>
      <c r="J49" s="1086"/>
      <c r="K49" s="1086"/>
      <c r="L49" s="1084"/>
      <c r="M49" s="1084"/>
      <c r="N49" s="1084"/>
      <c r="O49" s="1084"/>
      <c r="P49" s="1083"/>
      <c r="S49" s="18"/>
      <c r="T49" s="566"/>
      <c r="U49" s="566"/>
      <c r="V49" s="2"/>
      <c r="W49" s="2"/>
      <c r="X49" s="2"/>
      <c r="Y49" s="2"/>
      <c r="Z49" s="2"/>
      <c r="AA49" s="2"/>
      <c r="AB49" s="119"/>
      <c r="AC49" s="2"/>
      <c r="AD49" s="2"/>
      <c r="AE49" s="2"/>
      <c r="AF49" s="2"/>
      <c r="AG49" s="2"/>
      <c r="AH49" s="2"/>
      <c r="AI49" s="2"/>
      <c r="AJ49" s="2"/>
      <c r="AK49" s="1"/>
      <c r="AL49" s="2"/>
      <c r="AM49" s="2"/>
      <c r="AN49" s="2"/>
    </row>
    <row r="50" spans="1:41" ht="16.5" customHeight="1" x14ac:dyDescent="0.25">
      <c r="A50" s="1088"/>
      <c r="B50" s="1304"/>
      <c r="C50" s="1304"/>
      <c r="D50" s="1340"/>
      <c r="E50" s="1296"/>
      <c r="F50" s="1296"/>
      <c r="G50" s="1312"/>
      <c r="H50" s="1314"/>
      <c r="I50" s="1085"/>
      <c r="J50" s="1085"/>
      <c r="K50" s="1085"/>
      <c r="L50" s="1085"/>
      <c r="M50" s="1084"/>
      <c r="N50" s="1084"/>
      <c r="O50" s="1084"/>
      <c r="P50" s="1083"/>
      <c r="S50" s="18"/>
      <c r="T50" s="566"/>
      <c r="U50" s="566"/>
      <c r="V50" s="2"/>
      <c r="W50" s="2"/>
      <c r="X50" s="2"/>
      <c r="Y50" s="1079"/>
      <c r="Z50" s="1079"/>
      <c r="AA50" s="1079"/>
      <c r="AB50" s="1079"/>
      <c r="AC50" s="2"/>
      <c r="AD50" s="2"/>
      <c r="AE50" s="2"/>
      <c r="AF50" s="2"/>
      <c r="AG50" s="2"/>
      <c r="AH50" s="2"/>
      <c r="AI50" s="2"/>
      <c r="AJ50" s="2"/>
      <c r="AK50" s="1"/>
      <c r="AL50" s="2"/>
      <c r="AM50" s="2"/>
      <c r="AN50" s="2"/>
      <c r="AO50" s="1"/>
    </row>
    <row r="51" spans="1:41" ht="16.5" customHeight="1" x14ac:dyDescent="0.25">
      <c r="A51" s="1088"/>
      <c r="B51" s="1304"/>
      <c r="C51" s="1304"/>
      <c r="D51" s="1340"/>
      <c r="E51" s="1296"/>
      <c r="F51" s="1296"/>
      <c r="G51" s="1312"/>
      <c r="H51" s="1314"/>
      <c r="I51" s="1086"/>
      <c r="J51" s="1086"/>
      <c r="K51" s="1086"/>
      <c r="L51" s="1084"/>
      <c r="M51" s="1084"/>
      <c r="N51" s="1084"/>
      <c r="O51" s="1084"/>
      <c r="P51" s="1089"/>
      <c r="S51" s="18"/>
      <c r="T51" s="566"/>
      <c r="U51" s="566"/>
      <c r="V51" s="566"/>
      <c r="W51" s="566"/>
      <c r="X51" s="2"/>
      <c r="Y51" s="2"/>
      <c r="Z51" s="2"/>
      <c r="AA51" s="2"/>
      <c r="AB51" s="119"/>
      <c r="AC51" s="119"/>
      <c r="AD51" s="119"/>
      <c r="AE51" s="119"/>
      <c r="AF51" s="119"/>
      <c r="AG51" s="119"/>
      <c r="AH51" s="119"/>
      <c r="AI51" s="119"/>
      <c r="AJ51" s="119"/>
      <c r="AK51" s="1"/>
      <c r="AL51" s="2"/>
      <c r="AM51" s="2"/>
      <c r="AN51" s="2"/>
      <c r="AO51" s="1"/>
    </row>
    <row r="52" spans="1:41" ht="16.5" customHeight="1" x14ac:dyDescent="0.25">
      <c r="A52" s="1309"/>
      <c r="B52" s="1305"/>
      <c r="C52" s="1305"/>
      <c r="D52" s="1340"/>
      <c r="E52" s="1294"/>
      <c r="F52" s="1294"/>
      <c r="G52" s="1311"/>
      <c r="H52" s="1313"/>
      <c r="I52" s="1087"/>
      <c r="J52" s="1087"/>
      <c r="K52" s="1087"/>
      <c r="L52" s="1084"/>
      <c r="M52" s="1084"/>
      <c r="N52" s="1084"/>
      <c r="O52" s="1084"/>
      <c r="P52" s="1090"/>
      <c r="S52" s="312"/>
      <c r="T52" s="2"/>
      <c r="U52" s="566"/>
      <c r="V52" s="2"/>
      <c r="W52" s="2"/>
      <c r="X52" s="2"/>
      <c r="Y52" s="2"/>
      <c r="Z52" s="2"/>
      <c r="AA52" s="2"/>
      <c r="AB52" s="119"/>
      <c r="AC52" s="119"/>
      <c r="AD52" s="119"/>
      <c r="AE52" s="119"/>
      <c r="AF52" s="119"/>
      <c r="AG52" s="119"/>
      <c r="AH52" s="119"/>
      <c r="AI52" s="119"/>
      <c r="AJ52" s="119"/>
      <c r="AK52" s="312"/>
      <c r="AL52" s="2"/>
      <c r="AM52" s="2"/>
      <c r="AN52" s="2"/>
      <c r="AO52" s="312"/>
    </row>
    <row r="53" spans="1:41" ht="16.5" customHeight="1" thickBot="1" x14ac:dyDescent="0.3">
      <c r="A53" s="1325"/>
      <c r="B53" s="1326"/>
      <c r="C53" s="1326"/>
      <c r="D53" s="1341"/>
      <c r="E53" s="1327"/>
      <c r="F53" s="1327"/>
      <c r="G53" s="1329"/>
      <c r="H53" s="1330"/>
      <c r="I53" s="1331"/>
      <c r="J53" s="1328"/>
      <c r="K53" s="1328"/>
      <c r="L53" s="1332"/>
      <c r="M53" s="1332"/>
      <c r="N53" s="1332"/>
      <c r="O53" s="1332"/>
      <c r="P53" s="1333"/>
      <c r="S53" s="1082"/>
      <c r="T53" s="2"/>
      <c r="U53" s="2"/>
      <c r="V53" s="2"/>
      <c r="W53" s="2"/>
      <c r="X53" s="2"/>
      <c r="Y53" s="2"/>
      <c r="Z53" s="2"/>
      <c r="AA53" s="2"/>
      <c r="AB53" s="119"/>
      <c r="AC53" s="119"/>
      <c r="AD53" s="119"/>
      <c r="AE53" s="119"/>
      <c r="AF53" s="119"/>
      <c r="AG53" s="119"/>
      <c r="AH53" s="119"/>
      <c r="AI53" s="119"/>
      <c r="AJ53" s="119"/>
      <c r="AK53" s="312"/>
      <c r="AL53" s="2"/>
      <c r="AM53" s="2"/>
      <c r="AN53" s="2"/>
      <c r="AO53" s="312"/>
    </row>
    <row r="54" spans="1:41" ht="16.5" customHeight="1" x14ac:dyDescent="0.25">
      <c r="A54" s="2515" t="s">
        <v>649</v>
      </c>
      <c r="B54" s="2516"/>
      <c r="C54" s="2516"/>
      <c r="D54" s="2516"/>
      <c r="E54" s="2516"/>
      <c r="F54" s="2516"/>
      <c r="G54" s="2517"/>
      <c r="H54" s="1313" t="s">
        <v>650</v>
      </c>
      <c r="I54" s="1334">
        <f>SUMIF($H$13:$H$53,$H$54,I13:I53)</f>
        <v>0</v>
      </c>
      <c r="J54" s="1334">
        <f t="shared" ref="J54:O54" si="0">SUMIF($H$13:$H$53,$H$54,J13:J53)</f>
        <v>0</v>
      </c>
      <c r="K54" s="1334">
        <f t="shared" si="0"/>
        <v>0</v>
      </c>
      <c r="L54" s="1334">
        <f t="shared" si="0"/>
        <v>0</v>
      </c>
      <c r="M54" s="1334">
        <f t="shared" si="0"/>
        <v>0</v>
      </c>
      <c r="N54" s="1334">
        <f t="shared" si="0"/>
        <v>0</v>
      </c>
      <c r="O54" s="1334">
        <f t="shared" si="0"/>
        <v>0</v>
      </c>
      <c r="P54" s="1302"/>
      <c r="S54" s="18"/>
      <c r="T54" s="2"/>
      <c r="U54" s="566"/>
      <c r="V54" s="2"/>
      <c r="W54" s="2"/>
      <c r="X54" s="2"/>
      <c r="Y54" s="2"/>
      <c r="Z54" s="2"/>
      <c r="AA54" s="2"/>
      <c r="AB54" s="119"/>
      <c r="AC54" s="119"/>
      <c r="AD54" s="119"/>
      <c r="AE54" s="119"/>
      <c r="AF54" s="119"/>
      <c r="AG54" s="119"/>
      <c r="AH54" s="119"/>
      <c r="AI54" s="119"/>
      <c r="AJ54" s="119"/>
      <c r="AK54" s="18"/>
      <c r="AL54" s="2"/>
      <c r="AM54" s="2"/>
      <c r="AN54" s="2"/>
      <c r="AO54" s="18"/>
    </row>
    <row r="55" spans="1:41" ht="16.5" customHeight="1" x14ac:dyDescent="0.25">
      <c r="A55" s="2509" t="s">
        <v>649</v>
      </c>
      <c r="B55" s="2510"/>
      <c r="C55" s="2510"/>
      <c r="D55" s="2510"/>
      <c r="E55" s="2510"/>
      <c r="F55" s="2510"/>
      <c r="G55" s="2511"/>
      <c r="H55" s="1314" t="s">
        <v>651</v>
      </c>
      <c r="I55" s="1086">
        <f>SUMIF($H$13:$H$53,$H$55,I13:I53)</f>
        <v>0</v>
      </c>
      <c r="J55" s="1086">
        <f t="shared" ref="J55:O55" si="1">SUMIF($H$13:$H$53,$H$55,J13:J53)</f>
        <v>0</v>
      </c>
      <c r="K55" s="1086">
        <f t="shared" si="1"/>
        <v>0</v>
      </c>
      <c r="L55" s="1086">
        <f t="shared" si="1"/>
        <v>0</v>
      </c>
      <c r="M55" s="1086">
        <f t="shared" si="1"/>
        <v>0</v>
      </c>
      <c r="N55" s="1086">
        <f t="shared" si="1"/>
        <v>0</v>
      </c>
      <c r="O55" s="1086">
        <f t="shared" si="1"/>
        <v>0</v>
      </c>
      <c r="P55" s="1089"/>
      <c r="S55" s="18"/>
      <c r="T55" s="566"/>
      <c r="U55" s="566"/>
      <c r="V55" s="2"/>
      <c r="W55" s="2"/>
      <c r="X55" s="2"/>
      <c r="Y55" s="1079"/>
      <c r="Z55" s="1079"/>
      <c r="AA55" s="1079"/>
      <c r="AB55" s="1079"/>
      <c r="AC55" s="2"/>
      <c r="AD55" s="2"/>
      <c r="AE55" s="2"/>
      <c r="AF55" s="2"/>
      <c r="AG55" s="2"/>
      <c r="AH55" s="2"/>
      <c r="AI55" s="2"/>
      <c r="AJ55" s="2"/>
      <c r="AK55" s="1"/>
      <c r="AL55" s="1079"/>
      <c r="AM55" s="1079"/>
      <c r="AN55" s="1079"/>
      <c r="AO55" s="1"/>
    </row>
    <row r="56" spans="1:41" ht="16.5" customHeight="1" x14ac:dyDescent="0.25">
      <c r="A56" s="2509" t="s">
        <v>680</v>
      </c>
      <c r="B56" s="2510"/>
      <c r="C56" s="2510"/>
      <c r="D56" s="2510"/>
      <c r="E56" s="2510"/>
      <c r="F56" s="2510"/>
      <c r="G56" s="2510"/>
      <c r="H56" s="2511"/>
      <c r="I56" s="1088">
        <f>SUM(I13:I53)</f>
        <v>0</v>
      </c>
      <c r="J56" s="1088">
        <f t="shared" ref="J56:O56" si="2">SUM(J13:J53)</f>
        <v>0</v>
      </c>
      <c r="K56" s="1088">
        <f t="shared" si="2"/>
        <v>0</v>
      </c>
      <c r="L56" s="1088">
        <f t="shared" si="2"/>
        <v>0</v>
      </c>
      <c r="M56" s="1088">
        <f t="shared" si="2"/>
        <v>0</v>
      </c>
      <c r="N56" s="1088">
        <f t="shared" si="2"/>
        <v>0</v>
      </c>
      <c r="O56" s="1088">
        <f t="shared" si="2"/>
        <v>0</v>
      </c>
      <c r="P56" s="1089"/>
      <c r="S56" s="18"/>
      <c r="T56" s="566"/>
      <c r="U56" s="566"/>
      <c r="V56" s="566"/>
      <c r="W56" s="2"/>
      <c r="X56" s="2"/>
      <c r="Y56" s="1079"/>
      <c r="Z56" s="2"/>
      <c r="AA56" s="2"/>
      <c r="AB56" s="1079"/>
      <c r="AC56" s="1079"/>
      <c r="AD56" s="1079"/>
      <c r="AE56" s="1079"/>
      <c r="AF56" s="1079"/>
      <c r="AG56" s="1079"/>
      <c r="AH56" s="1079"/>
      <c r="AI56" s="1079"/>
      <c r="AJ56" s="1079"/>
      <c r="AK56" s="1"/>
      <c r="AL56" s="2"/>
      <c r="AM56" s="2"/>
      <c r="AN56" s="2"/>
      <c r="AO56" s="1"/>
    </row>
    <row r="57" spans="1:41" ht="24" customHeight="1" x14ac:dyDescent="0.25">
      <c r="A57" s="2512" t="s">
        <v>682</v>
      </c>
      <c r="B57" s="2513"/>
      <c r="C57" s="2513"/>
      <c r="D57" s="2513"/>
      <c r="E57" s="2513"/>
      <c r="F57" s="2513"/>
      <c r="G57" s="2513"/>
      <c r="H57" s="2514"/>
      <c r="I57" s="1337">
        <f>I56</f>
        <v>0</v>
      </c>
      <c r="J57" s="1337">
        <f t="shared" ref="J57:O57" si="3">J56</f>
        <v>0</v>
      </c>
      <c r="K57" s="1337">
        <f t="shared" si="3"/>
        <v>0</v>
      </c>
      <c r="L57" s="1337">
        <f t="shared" si="3"/>
        <v>0</v>
      </c>
      <c r="M57" s="1337">
        <f t="shared" si="3"/>
        <v>0</v>
      </c>
      <c r="N57" s="1337">
        <f t="shared" si="3"/>
        <v>0</v>
      </c>
      <c r="O57" s="1337">
        <f t="shared" si="3"/>
        <v>0</v>
      </c>
      <c r="P57" s="1335"/>
      <c r="S57" s="18"/>
      <c r="T57" s="566"/>
      <c r="U57" s="566"/>
      <c r="V57" s="566"/>
      <c r="W57" s="2"/>
      <c r="X57" s="2"/>
      <c r="Y57" s="1079"/>
      <c r="Z57" s="2"/>
      <c r="AA57" s="2"/>
      <c r="AB57" s="1079"/>
      <c r="AC57" s="1079"/>
      <c r="AD57" s="1079"/>
      <c r="AE57" s="1079"/>
      <c r="AF57" s="1079"/>
      <c r="AG57" s="1079"/>
      <c r="AH57" s="1079"/>
      <c r="AI57" s="1079"/>
      <c r="AJ57" s="1079"/>
      <c r="AK57" s="1"/>
      <c r="AL57" s="2"/>
      <c r="AM57" s="2"/>
      <c r="AN57" s="2"/>
      <c r="AO57" s="1"/>
    </row>
    <row r="58" spans="1:41" ht="16.5" customHeight="1" x14ac:dyDescent="0.25">
      <c r="A58" s="1297"/>
      <c r="B58" s="1307"/>
      <c r="C58" s="1307"/>
      <c r="D58" s="1298"/>
      <c r="E58" s="1298"/>
      <c r="F58" s="1299"/>
      <c r="G58" s="1308"/>
      <c r="H58" s="1298"/>
      <c r="I58" s="1127"/>
      <c r="J58" s="1127"/>
      <c r="K58" s="1127"/>
      <c r="L58" s="1126"/>
      <c r="M58" s="1126"/>
      <c r="N58" s="1126"/>
      <c r="O58" s="1126"/>
      <c r="P58" s="1128"/>
      <c r="S58" s="18"/>
      <c r="T58" s="566"/>
      <c r="U58" s="566"/>
      <c r="V58" s="566"/>
      <c r="W58" s="2"/>
      <c r="X58" s="2"/>
      <c r="Y58" s="1079"/>
      <c r="Z58" s="2"/>
      <c r="AA58" s="2"/>
      <c r="AB58" s="1079"/>
      <c r="AC58" s="1079"/>
      <c r="AD58" s="1079"/>
      <c r="AE58" s="1079"/>
      <c r="AF58" s="1079"/>
      <c r="AG58" s="1079"/>
      <c r="AH58" s="1079"/>
      <c r="AI58" s="1079"/>
      <c r="AJ58" s="1079"/>
      <c r="AK58" s="1"/>
      <c r="AL58" s="2"/>
      <c r="AM58" s="2"/>
      <c r="AN58" s="2"/>
      <c r="AO58" s="1"/>
    </row>
    <row r="59" spans="1:41" ht="16.5" customHeight="1" x14ac:dyDescent="0.25">
      <c r="A59" s="312"/>
      <c r="B59" s="312"/>
      <c r="C59" s="312"/>
      <c r="G59" s="2"/>
      <c r="H59" s="1300"/>
      <c r="I59" s="2"/>
      <c r="J59" s="2"/>
      <c r="K59" s="2"/>
      <c r="L59" s="119"/>
      <c r="M59" s="119"/>
      <c r="N59" s="119"/>
      <c r="O59" s="119"/>
      <c r="S59" s="312"/>
      <c r="T59" s="566"/>
      <c r="U59" s="566"/>
      <c r="V59" s="2"/>
      <c r="W59" s="2"/>
      <c r="X59" s="2"/>
      <c r="Y59" s="1079"/>
      <c r="Z59" s="1079"/>
      <c r="AA59" s="1079"/>
      <c r="AB59" s="1079"/>
      <c r="AC59" s="1081"/>
      <c r="AD59" s="1081"/>
      <c r="AE59" s="1081"/>
      <c r="AF59" s="1081"/>
      <c r="AG59" s="1081"/>
      <c r="AH59" s="1081"/>
      <c r="AI59" s="702"/>
      <c r="AJ59" s="702"/>
      <c r="AK59" s="702"/>
      <c r="AL59" s="2"/>
      <c r="AM59" s="2"/>
      <c r="AN59" s="2"/>
      <c r="AO59" s="1"/>
    </row>
    <row r="60" spans="1:41" ht="16.5" customHeight="1" x14ac:dyDescent="0.25">
      <c r="A60" s="2486"/>
      <c r="B60" s="1094"/>
      <c r="C60" s="1094"/>
      <c r="D60" s="2470"/>
      <c r="E60" s="2470"/>
      <c r="F60" s="1650"/>
      <c r="G60" s="694"/>
      <c r="H60" s="2470"/>
      <c r="I60" s="566"/>
      <c r="J60" s="566"/>
      <c r="K60" s="566"/>
      <c r="L60" s="566"/>
      <c r="M60" s="694"/>
      <c r="N60" s="694"/>
      <c r="O60" s="694"/>
      <c r="P60" s="1605"/>
      <c r="S60" s="1079"/>
      <c r="T60" s="566"/>
      <c r="U60" s="566"/>
      <c r="V60" s="2"/>
      <c r="W60" s="2"/>
      <c r="X60" s="2"/>
      <c r="Y60" s="1079"/>
      <c r="Z60" s="1079"/>
      <c r="AA60" s="1079"/>
      <c r="AB60" s="1079"/>
      <c r="AC60" s="1081"/>
      <c r="AD60" s="1081"/>
      <c r="AE60" s="1081"/>
      <c r="AF60" s="1081"/>
      <c r="AG60" s="1081"/>
      <c r="AH60" s="1081"/>
      <c r="AI60" s="1079"/>
      <c r="AJ60" s="1079"/>
      <c r="AK60" s="1079"/>
      <c r="AL60" s="2"/>
      <c r="AM60" s="2"/>
      <c r="AN60" s="2"/>
      <c r="AO60" s="1"/>
    </row>
    <row r="61" spans="1:41" ht="16.5" customHeight="1" x14ac:dyDescent="0.25">
      <c r="A61" s="2486"/>
      <c r="B61" s="1094"/>
      <c r="C61" s="1094"/>
      <c r="D61" s="2471"/>
      <c r="E61" s="2471"/>
      <c r="F61" s="1650"/>
      <c r="G61" s="1078"/>
      <c r="H61" s="2471"/>
      <c r="I61" s="1650"/>
      <c r="J61" s="1650"/>
      <c r="K61" s="694"/>
      <c r="L61" s="1650"/>
      <c r="M61" s="694"/>
      <c r="N61" s="1650"/>
      <c r="O61" s="694"/>
      <c r="P61" s="1605"/>
      <c r="S61" s="312"/>
      <c r="T61" s="566"/>
      <c r="U61" s="2"/>
      <c r="V61" s="2"/>
      <c r="W61" s="2"/>
      <c r="X61" s="1080"/>
      <c r="Y61" s="2"/>
      <c r="Z61" s="2"/>
      <c r="AA61" s="2"/>
      <c r="AB61" s="2"/>
      <c r="AC61" s="21"/>
      <c r="AD61" s="21"/>
      <c r="AE61" s="21"/>
      <c r="AF61" s="21"/>
      <c r="AG61" s="21"/>
      <c r="AH61" s="21"/>
      <c r="AI61" s="21"/>
      <c r="AJ61" s="21"/>
      <c r="AK61" s="21"/>
      <c r="AL61" s="2"/>
      <c r="AM61" s="2"/>
      <c r="AN61" s="2"/>
      <c r="AO61" s="1"/>
    </row>
    <row r="62" spans="1:41" ht="16.5" customHeight="1" x14ac:dyDescent="0.25">
      <c r="A62" s="2486"/>
      <c r="B62" s="1094"/>
      <c r="C62" s="1094"/>
      <c r="D62" s="2471"/>
      <c r="E62" s="2471"/>
      <c r="F62" s="1650"/>
      <c r="G62" s="1078"/>
      <c r="H62" s="2471"/>
      <c r="I62" s="1650"/>
      <c r="J62" s="1650"/>
      <c r="K62" s="694"/>
      <c r="L62" s="1650"/>
      <c r="M62" s="694"/>
      <c r="N62" s="1650"/>
      <c r="O62" s="694"/>
      <c r="P62" s="1605"/>
      <c r="S62" s="312"/>
      <c r="T62" s="566"/>
      <c r="U62" s="2"/>
      <c r="V62" s="2"/>
      <c r="W62" s="2"/>
      <c r="X62" s="1080"/>
      <c r="Y62" s="2"/>
      <c r="Z62" s="2"/>
      <c r="AA62" s="2"/>
      <c r="AB62" s="2"/>
      <c r="AC62" s="21"/>
      <c r="AD62" s="21"/>
      <c r="AE62" s="21"/>
      <c r="AF62" s="21"/>
      <c r="AG62" s="21"/>
      <c r="AH62" s="21"/>
      <c r="AI62" s="21"/>
      <c r="AJ62" s="21"/>
      <c r="AK62" s="21"/>
      <c r="AL62" s="2"/>
      <c r="AM62" s="2"/>
      <c r="AN62" s="2"/>
      <c r="AO62" s="1"/>
    </row>
    <row r="63" spans="1:41" ht="16.5" customHeight="1" x14ac:dyDescent="0.25">
      <c r="A63" s="2486"/>
      <c r="B63" s="1094"/>
      <c r="C63" s="1094"/>
      <c r="D63" s="2471"/>
      <c r="E63" s="2471"/>
      <c r="F63" s="1650"/>
      <c r="G63" s="1078"/>
      <c r="H63" s="2471"/>
      <c r="I63" s="1650"/>
      <c r="J63" s="1650"/>
      <c r="K63" s="694"/>
      <c r="L63" s="1650"/>
      <c r="M63" s="694"/>
      <c r="N63" s="1650"/>
      <c r="O63" s="694"/>
      <c r="P63" s="1605"/>
      <c r="S63" s="312"/>
      <c r="T63" s="566"/>
      <c r="U63" s="2"/>
      <c r="V63" s="2"/>
      <c r="W63" s="2"/>
      <c r="X63" s="1080"/>
      <c r="Y63" s="2"/>
      <c r="Z63" s="2"/>
      <c r="AA63" s="2"/>
      <c r="AB63" s="2"/>
      <c r="AC63" s="21"/>
      <c r="AD63" s="21"/>
      <c r="AE63" s="21"/>
      <c r="AF63" s="21"/>
      <c r="AG63" s="21"/>
      <c r="AH63" s="21"/>
      <c r="AI63" s="21"/>
      <c r="AJ63" s="21"/>
      <c r="AK63" s="21"/>
      <c r="AL63" s="2"/>
      <c r="AM63" s="2"/>
      <c r="AN63" s="2"/>
      <c r="AO63" s="1"/>
    </row>
    <row r="64" spans="1:41" ht="16.5" customHeight="1" x14ac:dyDescent="0.25">
      <c r="A64" s="2486"/>
      <c r="B64" s="1094"/>
      <c r="C64" s="1094"/>
      <c r="D64" s="2471"/>
      <c r="E64" s="2471"/>
      <c r="F64" s="1650"/>
      <c r="G64" s="1078"/>
      <c r="H64" s="2471"/>
      <c r="I64" s="1650"/>
      <c r="J64" s="1650"/>
      <c r="K64" s="694"/>
      <c r="L64" s="1650"/>
      <c r="M64" s="694"/>
      <c r="N64" s="1650"/>
      <c r="O64" s="694"/>
      <c r="P64" s="1605"/>
    </row>
    <row r="65" spans="1:16" ht="16.5" customHeight="1" x14ac:dyDescent="0.25">
      <c r="A65" s="2486"/>
      <c r="B65" s="1094"/>
      <c r="C65" s="1094"/>
      <c r="D65" s="2471"/>
      <c r="E65" s="2471"/>
      <c r="F65" s="1650"/>
      <c r="G65" s="1078"/>
      <c r="H65" s="2471"/>
      <c r="I65" s="1650"/>
      <c r="J65" s="1650"/>
      <c r="K65" s="694"/>
      <c r="L65" s="1650"/>
      <c r="M65" s="694"/>
      <c r="N65" s="1650"/>
      <c r="O65" s="694"/>
      <c r="P65" s="1605"/>
    </row>
    <row r="66" spans="1:16" ht="16.5" customHeight="1" x14ac:dyDescent="0.25">
      <c r="A66" s="2486"/>
      <c r="B66" s="1094"/>
      <c r="C66" s="1094"/>
      <c r="D66" s="2471"/>
      <c r="E66" s="2471"/>
      <c r="F66" s="1650"/>
      <c r="G66" s="1078"/>
      <c r="H66" s="2471"/>
      <c r="I66" s="1650"/>
      <c r="J66" s="1650"/>
      <c r="K66" s="694"/>
      <c r="L66" s="1650"/>
      <c r="M66" s="694"/>
      <c r="N66" s="1650"/>
      <c r="O66" s="694"/>
      <c r="P66" s="1605"/>
    </row>
    <row r="67" spans="1:16" ht="16.5" customHeight="1" x14ac:dyDescent="0.25">
      <c r="A67" s="2486"/>
      <c r="B67" s="1094"/>
      <c r="C67" s="1094"/>
      <c r="D67" s="2471"/>
      <c r="E67" s="2471"/>
      <c r="F67" s="1650"/>
      <c r="G67" s="1078"/>
      <c r="H67" s="2471"/>
      <c r="I67" s="1650"/>
      <c r="J67" s="1650"/>
      <c r="K67" s="694"/>
      <c r="L67" s="1650"/>
      <c r="M67" s="694"/>
      <c r="N67" s="1650"/>
      <c r="O67" s="694"/>
      <c r="P67" s="1605"/>
    </row>
    <row r="68" spans="1:16" ht="16.5" customHeight="1" x14ac:dyDescent="0.25">
      <c r="A68" s="2486"/>
      <c r="B68" s="1094"/>
      <c r="C68" s="1094"/>
      <c r="D68" s="2471"/>
      <c r="E68" s="2471"/>
      <c r="F68" s="1650"/>
      <c r="G68" s="1078"/>
      <c r="H68" s="2471"/>
      <c r="I68" s="1650"/>
      <c r="J68" s="1650"/>
      <c r="K68" s="694"/>
      <c r="L68" s="1650"/>
      <c r="M68" s="694"/>
      <c r="N68" s="1650"/>
      <c r="O68" s="694"/>
      <c r="P68" s="1605"/>
    </row>
    <row r="69" spans="1:16" ht="16.5" customHeight="1" x14ac:dyDescent="0.25">
      <c r="A69" s="2486"/>
      <c r="B69" s="1094"/>
      <c r="C69" s="1094"/>
      <c r="D69" s="2471"/>
      <c r="E69" s="2471"/>
      <c r="F69" s="1650"/>
      <c r="G69" s="1078"/>
      <c r="H69" s="2471"/>
      <c r="I69" s="1650"/>
      <c r="J69" s="1650"/>
      <c r="K69" s="694"/>
      <c r="L69" s="1650"/>
      <c r="M69" s="694"/>
      <c r="N69" s="1650"/>
      <c r="O69" s="694"/>
      <c r="P69" s="1605"/>
    </row>
    <row r="70" spans="1:16" ht="16.5" customHeight="1" x14ac:dyDescent="0.25">
      <c r="A70" s="2486"/>
      <c r="B70" s="1094"/>
      <c r="C70" s="1094"/>
      <c r="D70" s="2471"/>
      <c r="E70" s="2471"/>
      <c r="F70" s="1650"/>
      <c r="G70" s="1078"/>
      <c r="H70" s="2471"/>
      <c r="I70" s="1650"/>
      <c r="J70" s="1650"/>
      <c r="K70" s="694"/>
      <c r="L70" s="1650"/>
      <c r="M70" s="694"/>
      <c r="N70" s="1650"/>
      <c r="O70" s="694"/>
      <c r="P70" s="1605"/>
    </row>
    <row r="71" spans="1:16" ht="16.5" customHeight="1" x14ac:dyDescent="0.25">
      <c r="A71" s="18"/>
      <c r="B71" s="18"/>
      <c r="C71" s="18"/>
      <c r="G71" s="566"/>
      <c r="H71" s="1300"/>
      <c r="I71" s="2"/>
      <c r="J71" s="2"/>
      <c r="K71" s="2"/>
      <c r="L71" s="2"/>
      <c r="M71" s="2"/>
      <c r="N71" s="2"/>
      <c r="O71" s="2"/>
    </row>
    <row r="72" spans="1:16" ht="16.5" customHeight="1" x14ac:dyDescent="0.25">
      <c r="A72" s="18"/>
      <c r="B72" s="18"/>
      <c r="C72" s="18"/>
      <c r="G72" s="566"/>
      <c r="H72" s="1300"/>
      <c r="I72" s="2"/>
      <c r="J72" s="2"/>
      <c r="K72" s="2"/>
      <c r="L72" s="2"/>
      <c r="M72" s="2"/>
      <c r="N72" s="2"/>
      <c r="O72" s="2"/>
    </row>
    <row r="73" spans="1:16" ht="16.5" customHeight="1" x14ac:dyDescent="0.25">
      <c r="A73" s="18"/>
      <c r="B73" s="18"/>
      <c r="C73" s="18"/>
      <c r="G73" s="566"/>
      <c r="H73" s="1300"/>
      <c r="I73" s="2"/>
      <c r="J73" s="2"/>
      <c r="K73" s="2"/>
      <c r="L73" s="2"/>
      <c r="M73" s="2"/>
      <c r="N73" s="2"/>
      <c r="O73" s="2"/>
    </row>
    <row r="74" spans="1:16" ht="16.5" customHeight="1" x14ac:dyDescent="0.25">
      <c r="A74" s="312"/>
      <c r="B74" s="312"/>
      <c r="C74" s="312"/>
      <c r="F74" s="2"/>
      <c r="G74" s="2"/>
      <c r="H74" s="1300"/>
      <c r="I74" s="2"/>
      <c r="J74" s="2"/>
      <c r="K74" s="2"/>
      <c r="L74" s="119"/>
      <c r="M74" s="119"/>
      <c r="N74" s="119"/>
      <c r="O74" s="119"/>
      <c r="P74" s="312"/>
    </row>
    <row r="75" spans="1:16" ht="16.5" customHeight="1" x14ac:dyDescent="0.25">
      <c r="A75" s="1082"/>
      <c r="B75" s="1082"/>
      <c r="C75" s="1082"/>
      <c r="F75" s="2"/>
      <c r="G75" s="2"/>
      <c r="H75" s="1300"/>
      <c r="I75" s="2"/>
      <c r="J75" s="2"/>
      <c r="K75" s="2"/>
      <c r="L75" s="119"/>
      <c r="M75" s="119"/>
      <c r="N75" s="119"/>
      <c r="O75" s="119"/>
      <c r="P75" s="312"/>
    </row>
    <row r="76" spans="1:16" ht="16.5" customHeight="1" x14ac:dyDescent="0.25">
      <c r="A76" s="18"/>
      <c r="B76" s="18"/>
      <c r="C76" s="18"/>
      <c r="F76" s="2"/>
      <c r="G76" s="2"/>
      <c r="H76" s="1300"/>
      <c r="I76" s="2"/>
      <c r="J76" s="2"/>
      <c r="K76" s="2"/>
      <c r="L76" s="119"/>
      <c r="M76" s="119"/>
      <c r="N76" s="119"/>
      <c r="O76" s="119"/>
      <c r="P76" s="18"/>
    </row>
    <row r="77" spans="1:16" ht="16.5" customHeight="1" x14ac:dyDescent="0.25">
      <c r="A77" s="18"/>
      <c r="B77" s="18"/>
      <c r="C77" s="18"/>
      <c r="F77" s="2"/>
      <c r="G77" s="2"/>
      <c r="H77" s="1300"/>
      <c r="I77" s="2"/>
      <c r="J77" s="2"/>
      <c r="K77" s="2"/>
      <c r="L77" s="119"/>
      <c r="M77" s="119"/>
      <c r="N77" s="119"/>
      <c r="O77" s="119"/>
      <c r="P77" s="18"/>
    </row>
    <row r="78" spans="1:16" ht="16.5" customHeight="1" x14ac:dyDescent="0.25">
      <c r="A78" s="18"/>
      <c r="B78" s="18"/>
      <c r="C78" s="18"/>
      <c r="F78" s="2"/>
      <c r="G78" s="2"/>
      <c r="H78" s="1300"/>
      <c r="I78" s="1079"/>
      <c r="J78" s="1079"/>
      <c r="K78" s="1079"/>
      <c r="L78" s="1079"/>
      <c r="M78" s="119"/>
      <c r="N78" s="119"/>
      <c r="O78" s="119"/>
      <c r="P78" s="18"/>
    </row>
    <row r="79" spans="1:16" ht="18.75" customHeight="1" x14ac:dyDescent="0.25">
      <c r="A79" s="18"/>
      <c r="B79" s="18"/>
      <c r="C79" s="18"/>
      <c r="F79" s="2"/>
      <c r="G79" s="2"/>
      <c r="H79" s="1300"/>
      <c r="I79" s="1079"/>
      <c r="J79" s="1079"/>
      <c r="K79" s="1079"/>
      <c r="L79" s="1079"/>
      <c r="M79" s="119"/>
      <c r="N79" s="119"/>
      <c r="O79" s="119"/>
      <c r="P79" s="18"/>
    </row>
    <row r="80" spans="1:16" ht="16.5" customHeight="1" x14ac:dyDescent="0.25">
      <c r="A80" s="18"/>
      <c r="B80" s="18"/>
      <c r="C80" s="18"/>
      <c r="G80" s="566"/>
      <c r="H80" s="1300"/>
      <c r="I80" s="2"/>
      <c r="J80" s="2"/>
      <c r="K80" s="2"/>
      <c r="L80" s="1079"/>
      <c r="M80" s="119"/>
      <c r="N80" s="119"/>
      <c r="O80" s="119"/>
      <c r="P80" s="18"/>
    </row>
    <row r="81" spans="1:16" ht="16.5" customHeight="1" x14ac:dyDescent="0.25">
      <c r="A81" s="312"/>
      <c r="B81" s="312"/>
      <c r="C81" s="312"/>
      <c r="F81" s="2"/>
      <c r="G81" s="2"/>
      <c r="H81" s="1300"/>
      <c r="I81" s="2"/>
      <c r="J81" s="2"/>
      <c r="K81" s="2"/>
      <c r="L81" s="119"/>
      <c r="M81" s="119"/>
      <c r="N81" s="119"/>
      <c r="O81" s="119"/>
    </row>
    <row r="82" spans="1:16" ht="16.5" customHeight="1" x14ac:dyDescent="0.25">
      <c r="A82" s="1082"/>
      <c r="B82" s="1082"/>
      <c r="C82" s="1082"/>
      <c r="F82" s="2"/>
      <c r="G82" s="2"/>
      <c r="H82" s="1300"/>
      <c r="I82" s="2"/>
      <c r="J82" s="2"/>
      <c r="K82" s="2"/>
      <c r="L82" s="119"/>
      <c r="M82" s="119"/>
      <c r="N82" s="119"/>
      <c r="O82" s="119"/>
      <c r="P82" s="18"/>
    </row>
    <row r="83" spans="1:16" ht="15.2" customHeight="1" x14ac:dyDescent="0.25">
      <c r="A83" s="18"/>
      <c r="B83" s="18"/>
      <c r="C83" s="18"/>
      <c r="F83" s="2"/>
      <c r="G83" s="2"/>
      <c r="H83" s="1300"/>
      <c r="I83" s="2"/>
      <c r="J83" s="2"/>
      <c r="K83" s="2"/>
      <c r="L83" s="119"/>
      <c r="M83" s="119"/>
      <c r="N83" s="119"/>
      <c r="O83" s="119"/>
      <c r="P83" s="18"/>
    </row>
    <row r="84" spans="1:16" ht="15.2" customHeight="1" x14ac:dyDescent="0.25">
      <c r="A84" s="18"/>
      <c r="B84" s="18"/>
      <c r="C84" s="18"/>
      <c r="F84" s="2"/>
      <c r="G84" s="2"/>
      <c r="H84" s="1300"/>
      <c r="I84" s="2"/>
      <c r="J84" s="2"/>
      <c r="K84" s="2"/>
      <c r="L84" s="119"/>
      <c r="M84" s="119"/>
      <c r="N84" s="119"/>
      <c r="O84" s="119"/>
      <c r="P84" s="18"/>
    </row>
    <row r="85" spans="1:16" ht="15.2" customHeight="1" x14ac:dyDescent="0.25">
      <c r="A85" s="18"/>
      <c r="B85" s="18"/>
      <c r="C85" s="18"/>
      <c r="F85" s="2"/>
      <c r="G85" s="2"/>
      <c r="H85" s="1300"/>
      <c r="I85" s="1079"/>
      <c r="J85" s="1079"/>
      <c r="K85" s="1079"/>
      <c r="L85" s="1079"/>
      <c r="M85" s="119"/>
      <c r="N85" s="119"/>
      <c r="O85" s="119"/>
      <c r="P85" s="18"/>
    </row>
    <row r="86" spans="1:16" ht="15.2" customHeight="1" x14ac:dyDescent="0.25">
      <c r="A86" s="18"/>
      <c r="B86" s="18"/>
      <c r="C86" s="18"/>
      <c r="F86" s="2"/>
      <c r="G86" s="2"/>
      <c r="H86" s="1300"/>
      <c r="I86" s="1079"/>
      <c r="J86" s="1079"/>
      <c r="K86" s="1079"/>
      <c r="L86" s="1079"/>
      <c r="M86" s="119"/>
      <c r="N86" s="119"/>
      <c r="O86" s="119"/>
      <c r="P86" s="18"/>
    </row>
    <row r="87" spans="1:16" ht="15.2" customHeight="1" x14ac:dyDescent="0.25">
      <c r="A87" s="18"/>
      <c r="B87" s="18"/>
      <c r="C87" s="18"/>
      <c r="G87" s="566"/>
      <c r="H87" s="1300"/>
      <c r="I87" s="2"/>
      <c r="J87" s="2"/>
      <c r="K87" s="2"/>
      <c r="L87" s="2"/>
      <c r="M87" s="119"/>
      <c r="N87" s="119"/>
      <c r="O87" s="119"/>
      <c r="P87" s="18"/>
    </row>
    <row r="88" spans="1:16" ht="15.2" customHeight="1" x14ac:dyDescent="0.25">
      <c r="A88" s="312"/>
      <c r="B88" s="312"/>
      <c r="C88" s="312"/>
      <c r="F88" s="2"/>
      <c r="G88" s="2"/>
      <c r="H88" s="1300"/>
      <c r="I88" s="2"/>
      <c r="J88" s="2"/>
      <c r="K88" s="2"/>
      <c r="L88" s="119"/>
      <c r="M88" s="119"/>
      <c r="N88" s="119"/>
      <c r="O88" s="119"/>
      <c r="P88" s="18"/>
    </row>
    <row r="89" spans="1:16" ht="15.2" customHeight="1" x14ac:dyDescent="0.25">
      <c r="A89" s="1082"/>
      <c r="B89" s="1082"/>
      <c r="C89" s="1082"/>
      <c r="F89" s="2"/>
      <c r="G89" s="2"/>
      <c r="H89" s="1300"/>
      <c r="I89" s="2"/>
      <c r="J89" s="2"/>
      <c r="K89" s="2"/>
      <c r="L89" s="119"/>
      <c r="M89" s="119"/>
      <c r="N89" s="119"/>
      <c r="O89" s="119"/>
      <c r="P89" s="18"/>
    </row>
    <row r="90" spans="1:16" ht="15.2" customHeight="1" x14ac:dyDescent="0.25">
      <c r="A90" s="18"/>
      <c r="B90" s="18"/>
      <c r="C90" s="18"/>
      <c r="F90" s="2"/>
      <c r="G90" s="2"/>
      <c r="H90" s="1300"/>
      <c r="I90" s="2"/>
      <c r="J90" s="2"/>
      <c r="K90" s="2"/>
      <c r="L90" s="119"/>
      <c r="M90" s="119"/>
      <c r="N90" s="119"/>
      <c r="O90" s="119"/>
      <c r="P90" s="18"/>
    </row>
    <row r="91" spans="1:16" ht="15.2" customHeight="1" x14ac:dyDescent="0.25">
      <c r="A91" s="18"/>
      <c r="B91" s="18"/>
      <c r="C91" s="18"/>
      <c r="F91" s="2"/>
      <c r="G91" s="2"/>
      <c r="H91" s="1300"/>
      <c r="I91" s="2"/>
      <c r="J91" s="2"/>
      <c r="K91" s="2"/>
      <c r="L91" s="119"/>
      <c r="M91" s="119"/>
      <c r="N91" s="119"/>
      <c r="O91" s="119"/>
      <c r="P91" s="18"/>
    </row>
    <row r="92" spans="1:16" x14ac:dyDescent="0.25">
      <c r="A92" s="18"/>
      <c r="B92" s="18"/>
      <c r="C92" s="18"/>
      <c r="F92" s="2"/>
      <c r="G92" s="2"/>
      <c r="H92" s="1300"/>
      <c r="I92" s="1079"/>
      <c r="J92" s="1079"/>
      <c r="K92" s="1079"/>
      <c r="L92" s="1079"/>
      <c r="M92" s="119"/>
      <c r="N92" s="119"/>
      <c r="O92" s="119"/>
      <c r="P92" s="18"/>
    </row>
    <row r="93" spans="1:16" x14ac:dyDescent="0.25">
      <c r="A93" s="18"/>
      <c r="B93" s="18"/>
      <c r="C93" s="18"/>
      <c r="F93" s="2"/>
      <c r="G93" s="2"/>
      <c r="H93" s="1300"/>
      <c r="I93" s="1079"/>
      <c r="J93" s="1079"/>
      <c r="K93" s="1079"/>
      <c r="L93" s="1079"/>
      <c r="M93" s="119"/>
      <c r="N93" s="119"/>
      <c r="O93" s="119"/>
      <c r="P93" s="18"/>
    </row>
    <row r="94" spans="1:16" x14ac:dyDescent="0.25">
      <c r="A94" s="18"/>
      <c r="B94" s="18"/>
      <c r="C94" s="18"/>
      <c r="G94" s="566"/>
      <c r="H94" s="1300"/>
      <c r="I94" s="2"/>
      <c r="J94" s="2"/>
      <c r="K94" s="2"/>
      <c r="L94" s="2"/>
      <c r="M94" s="119"/>
      <c r="N94" s="119"/>
      <c r="O94" s="119"/>
      <c r="P94" s="18"/>
    </row>
    <row r="95" spans="1:16" x14ac:dyDescent="0.25">
      <c r="A95" s="312"/>
      <c r="B95" s="312"/>
      <c r="C95" s="312"/>
      <c r="F95" s="2"/>
      <c r="G95" s="2"/>
      <c r="H95" s="1300"/>
      <c r="I95" s="2"/>
      <c r="J95" s="2"/>
      <c r="K95" s="2"/>
      <c r="L95" s="119"/>
      <c r="M95" s="119"/>
      <c r="N95" s="119"/>
      <c r="O95" s="119"/>
      <c r="P95" s="18"/>
    </row>
    <row r="96" spans="1:16" x14ac:dyDescent="0.25">
      <c r="A96" s="1082"/>
      <c r="B96" s="1082"/>
      <c r="C96" s="1082"/>
      <c r="F96" s="2"/>
      <c r="G96" s="2"/>
      <c r="H96" s="1300"/>
      <c r="I96" s="2"/>
      <c r="J96" s="2"/>
      <c r="K96" s="2"/>
      <c r="L96" s="119"/>
      <c r="M96" s="119"/>
      <c r="N96" s="119"/>
      <c r="O96" s="119"/>
      <c r="P96" s="18"/>
    </row>
    <row r="97" spans="1:16" x14ac:dyDescent="0.25">
      <c r="A97" s="18"/>
      <c r="B97" s="18"/>
      <c r="C97" s="18"/>
      <c r="F97" s="2"/>
      <c r="G97" s="2"/>
      <c r="H97" s="1300"/>
      <c r="I97" s="2"/>
      <c r="J97" s="2"/>
      <c r="K97" s="2"/>
      <c r="L97" s="119"/>
      <c r="M97" s="119"/>
      <c r="N97" s="119"/>
      <c r="O97" s="119"/>
      <c r="P97" s="18"/>
    </row>
    <row r="98" spans="1:16" x14ac:dyDescent="0.25">
      <c r="A98" s="18"/>
      <c r="B98" s="18"/>
      <c r="C98" s="18"/>
      <c r="F98" s="2"/>
      <c r="G98" s="2"/>
      <c r="H98" s="1300"/>
      <c r="I98" s="2"/>
      <c r="J98" s="2"/>
      <c r="K98" s="2"/>
      <c r="L98" s="119"/>
      <c r="M98" s="119"/>
      <c r="N98" s="119"/>
      <c r="O98" s="119"/>
      <c r="P98" s="18"/>
    </row>
    <row r="99" spans="1:16" x14ac:dyDescent="0.25">
      <c r="A99" s="18"/>
      <c r="B99" s="18"/>
      <c r="C99" s="18"/>
      <c r="F99" s="2"/>
      <c r="G99" s="2"/>
      <c r="H99" s="1300"/>
      <c r="I99" s="1079"/>
      <c r="J99" s="1079"/>
      <c r="K99" s="1079"/>
      <c r="L99" s="1079"/>
      <c r="M99" s="119"/>
      <c r="N99" s="119"/>
      <c r="O99" s="119"/>
      <c r="P99" s="18"/>
    </row>
    <row r="100" spans="1:16" x14ac:dyDescent="0.25">
      <c r="A100" s="18"/>
      <c r="B100" s="18"/>
      <c r="C100" s="18"/>
      <c r="G100" s="566"/>
      <c r="H100" s="1300"/>
      <c r="I100" s="2"/>
      <c r="J100" s="2"/>
      <c r="K100" s="2"/>
      <c r="L100" s="119"/>
      <c r="M100" s="119"/>
      <c r="N100" s="119"/>
      <c r="O100" s="119"/>
    </row>
    <row r="101" spans="1:16" x14ac:dyDescent="0.25">
      <c r="A101" s="312"/>
      <c r="B101" s="312"/>
      <c r="C101" s="312"/>
      <c r="F101" s="2"/>
      <c r="G101" s="2"/>
      <c r="H101" s="1300"/>
      <c r="I101" s="2"/>
      <c r="J101" s="2"/>
      <c r="K101" s="2"/>
      <c r="L101" s="119"/>
      <c r="M101" s="119"/>
      <c r="N101" s="119"/>
      <c r="O101" s="119"/>
      <c r="P101" s="312"/>
    </row>
    <row r="102" spans="1:16" x14ac:dyDescent="0.25">
      <c r="A102" s="1082"/>
      <c r="B102" s="1082"/>
      <c r="C102" s="1082"/>
      <c r="F102" s="2"/>
      <c r="G102" s="2"/>
      <c r="H102" s="1300"/>
      <c r="I102" s="2"/>
      <c r="J102" s="2"/>
      <c r="K102" s="2"/>
      <c r="L102" s="119"/>
      <c r="M102" s="119"/>
      <c r="N102" s="119"/>
      <c r="O102" s="119"/>
      <c r="P102" s="312"/>
    </row>
    <row r="103" spans="1:16" x14ac:dyDescent="0.25">
      <c r="A103" s="18"/>
      <c r="B103" s="18"/>
      <c r="C103" s="18"/>
      <c r="F103" s="2"/>
      <c r="G103" s="2"/>
      <c r="H103" s="1300"/>
      <c r="I103" s="2"/>
      <c r="J103" s="2"/>
      <c r="K103" s="2"/>
      <c r="L103" s="119"/>
      <c r="M103" s="119"/>
      <c r="N103" s="119"/>
      <c r="O103" s="119"/>
      <c r="P103" s="18"/>
    </row>
    <row r="104" spans="1:16" x14ac:dyDescent="0.25">
      <c r="A104" s="312"/>
      <c r="B104" s="312"/>
      <c r="C104" s="312"/>
      <c r="F104" s="2"/>
      <c r="G104" s="2"/>
      <c r="H104" s="1300"/>
      <c r="I104" s="2"/>
      <c r="J104" s="2"/>
      <c r="K104" s="2"/>
      <c r="L104" s="119"/>
      <c r="M104" s="119"/>
      <c r="N104" s="119"/>
      <c r="O104" s="119"/>
      <c r="P104" s="312"/>
    </row>
    <row r="105" spans="1:16" x14ac:dyDescent="0.25">
      <c r="A105" s="1082"/>
      <c r="B105" s="1082"/>
      <c r="C105" s="1082"/>
      <c r="F105" s="2"/>
      <c r="G105" s="2"/>
      <c r="H105" s="1300"/>
      <c r="I105" s="2"/>
      <c r="J105" s="2"/>
      <c r="K105" s="2"/>
      <c r="L105" s="119"/>
      <c r="M105" s="119"/>
      <c r="N105" s="119"/>
      <c r="O105" s="119"/>
      <c r="P105" s="312"/>
    </row>
    <row r="106" spans="1:16" x14ac:dyDescent="0.25">
      <c r="A106" s="1082"/>
      <c r="B106" s="1082"/>
      <c r="C106" s="1082"/>
      <c r="F106" s="2"/>
      <c r="G106" s="2"/>
      <c r="H106" s="1300"/>
      <c r="I106" s="2"/>
      <c r="J106" s="2"/>
      <c r="K106" s="2"/>
      <c r="L106" s="119"/>
      <c r="M106" s="2"/>
      <c r="N106" s="2"/>
      <c r="O106" s="2"/>
    </row>
    <row r="107" spans="1:16" x14ac:dyDescent="0.25">
      <c r="A107" s="18"/>
      <c r="B107" s="18"/>
      <c r="C107" s="18"/>
      <c r="F107" s="2"/>
      <c r="G107" s="2"/>
      <c r="H107" s="1300"/>
      <c r="I107" s="2"/>
      <c r="J107" s="2"/>
      <c r="K107" s="2"/>
      <c r="L107" s="119"/>
      <c r="M107" s="2"/>
      <c r="N107" s="2"/>
      <c r="O107" s="2"/>
    </row>
    <row r="108" spans="1:16" x14ac:dyDescent="0.25">
      <c r="A108" s="18"/>
      <c r="B108" s="18"/>
      <c r="C108" s="18"/>
      <c r="F108" s="2"/>
      <c r="G108" s="2"/>
      <c r="H108" s="1300"/>
      <c r="I108" s="2"/>
      <c r="J108" s="2"/>
      <c r="K108" s="2"/>
      <c r="L108" s="119"/>
      <c r="M108" s="2"/>
      <c r="N108" s="2"/>
      <c r="O108" s="2"/>
    </row>
    <row r="109" spans="1:16" x14ac:dyDescent="0.25">
      <c r="A109" s="18"/>
      <c r="B109" s="18"/>
      <c r="C109" s="18"/>
      <c r="F109" s="2"/>
      <c r="G109" s="2"/>
      <c r="H109" s="1300"/>
      <c r="I109" s="1079"/>
      <c r="J109" s="1079"/>
      <c r="K109" s="1079"/>
      <c r="L109" s="1079"/>
      <c r="M109" s="2"/>
      <c r="N109" s="2"/>
      <c r="O109" s="2"/>
    </row>
    <row r="110" spans="1:16" x14ac:dyDescent="0.25">
      <c r="A110" s="18"/>
      <c r="B110" s="18"/>
      <c r="C110" s="18"/>
      <c r="G110" s="566"/>
      <c r="H110" s="1300"/>
      <c r="I110" s="2"/>
      <c r="J110" s="2"/>
      <c r="K110" s="2"/>
      <c r="L110" s="119"/>
      <c r="M110" s="119"/>
      <c r="N110" s="119"/>
      <c r="O110" s="119"/>
    </row>
    <row r="111" spans="1:16" x14ac:dyDescent="0.25">
      <c r="A111" s="18"/>
      <c r="B111" s="18"/>
      <c r="C111" s="18"/>
      <c r="G111" s="566"/>
      <c r="H111" s="1300"/>
      <c r="I111" s="2"/>
      <c r="J111" s="2"/>
      <c r="K111" s="2"/>
      <c r="L111" s="1079"/>
      <c r="M111" s="119"/>
      <c r="N111" s="119"/>
      <c r="O111" s="119"/>
      <c r="P111" s="18"/>
    </row>
    <row r="112" spans="1:16" x14ac:dyDescent="0.25">
      <c r="A112" s="312"/>
      <c r="B112" s="312"/>
      <c r="C112" s="312"/>
      <c r="F112" s="2"/>
      <c r="G112" s="2"/>
      <c r="H112" s="1300"/>
      <c r="I112" s="2"/>
      <c r="J112" s="2"/>
      <c r="K112" s="2"/>
      <c r="L112" s="119"/>
      <c r="M112" s="119"/>
      <c r="N112" s="119"/>
      <c r="O112" s="119"/>
    </row>
    <row r="113" spans="1:15" x14ac:dyDescent="0.25">
      <c r="A113" s="1082"/>
      <c r="B113" s="1082"/>
      <c r="C113" s="1082"/>
      <c r="F113" s="2"/>
      <c r="G113" s="2"/>
      <c r="H113" s="1300"/>
      <c r="I113" s="2"/>
      <c r="J113" s="2"/>
      <c r="K113" s="2"/>
      <c r="L113" s="119"/>
      <c r="M113" s="2"/>
      <c r="N113" s="2"/>
      <c r="O113" s="2"/>
    </row>
    <row r="114" spans="1:15" x14ac:dyDescent="0.25">
      <c r="A114" s="18"/>
      <c r="B114" s="18"/>
      <c r="C114" s="18"/>
      <c r="F114" s="2"/>
      <c r="G114" s="2"/>
      <c r="H114" s="1300"/>
      <c r="I114" s="2"/>
      <c r="J114" s="2"/>
      <c r="K114" s="2"/>
      <c r="L114" s="119"/>
      <c r="M114" s="2"/>
      <c r="N114" s="2"/>
      <c r="O114" s="2"/>
    </row>
    <row r="115" spans="1:15" x14ac:dyDescent="0.25">
      <c r="A115" s="18"/>
      <c r="B115" s="18"/>
      <c r="C115" s="18"/>
      <c r="F115" s="2"/>
      <c r="G115" s="2"/>
      <c r="H115" s="1300"/>
      <c r="I115" s="2"/>
      <c r="J115" s="2"/>
      <c r="K115" s="2"/>
      <c r="L115" s="119"/>
      <c r="M115" s="2"/>
      <c r="N115" s="2"/>
      <c r="O115" s="2"/>
    </row>
    <row r="116" spans="1:15" x14ac:dyDescent="0.25">
      <c r="A116" s="18"/>
      <c r="B116" s="18"/>
      <c r="C116" s="18"/>
      <c r="F116" s="2"/>
      <c r="G116" s="2"/>
      <c r="H116" s="1300"/>
      <c r="I116" s="1079"/>
      <c r="J116" s="1079"/>
      <c r="K116" s="1079"/>
      <c r="L116" s="1079"/>
      <c r="M116" s="2"/>
      <c r="N116" s="2"/>
      <c r="O116" s="2"/>
    </row>
    <row r="117" spans="1:15" x14ac:dyDescent="0.25">
      <c r="A117" s="18"/>
      <c r="B117" s="18"/>
      <c r="C117" s="18"/>
      <c r="G117" s="2"/>
      <c r="H117" s="1300"/>
      <c r="I117" s="2"/>
      <c r="J117" s="2"/>
      <c r="K117" s="2"/>
      <c r="L117" s="1079"/>
      <c r="M117" s="1079"/>
      <c r="N117" s="1079"/>
      <c r="O117" s="1079"/>
    </row>
  </sheetData>
  <mergeCells count="30">
    <mergeCell ref="H1:H11"/>
    <mergeCell ref="A1:A11"/>
    <mergeCell ref="P1:P12"/>
    <mergeCell ref="I2:I11"/>
    <mergeCell ref="J2:J11"/>
    <mergeCell ref="K2:K11"/>
    <mergeCell ref="L2:L11"/>
    <mergeCell ref="M2:M11"/>
    <mergeCell ref="O2:O11"/>
    <mergeCell ref="N2:N11"/>
    <mergeCell ref="B1:B11"/>
    <mergeCell ref="C1:C11"/>
    <mergeCell ref="D1:D11"/>
    <mergeCell ref="A54:G54"/>
    <mergeCell ref="A55:G55"/>
    <mergeCell ref="E1:E11"/>
    <mergeCell ref="F1:F11"/>
    <mergeCell ref="G1:G11"/>
    <mergeCell ref="A56:H56"/>
    <mergeCell ref="E60:E70"/>
    <mergeCell ref="F60:F70"/>
    <mergeCell ref="P60:P70"/>
    <mergeCell ref="I61:I70"/>
    <mergeCell ref="J61:J70"/>
    <mergeCell ref="L61:L70"/>
    <mergeCell ref="N61:N70"/>
    <mergeCell ref="H60:H70"/>
    <mergeCell ref="A60:A70"/>
    <mergeCell ref="D60:D70"/>
    <mergeCell ref="A57:H57"/>
  </mergeCells>
  <pageMargins left="0.25" right="0.25" top="0.75" bottom="0.75" header="0.3" footer="0.3"/>
  <pageSetup paperSize="17" fitToHeight="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555" t="s">
        <v>262</v>
      </c>
      <c r="B1" s="2555" t="s">
        <v>218</v>
      </c>
      <c r="C1" s="2555" t="s">
        <v>265</v>
      </c>
      <c r="D1" s="2556" t="s">
        <v>263</v>
      </c>
      <c r="E1" s="2558" t="s">
        <v>239</v>
      </c>
      <c r="F1" s="2558"/>
      <c r="G1" s="2558"/>
      <c r="H1" s="1097">
        <v>254</v>
      </c>
      <c r="I1" s="1097">
        <v>407</v>
      </c>
      <c r="J1" s="1097">
        <v>441</v>
      </c>
      <c r="K1" s="1097">
        <v>614</v>
      </c>
      <c r="L1" s="2560">
        <v>614</v>
      </c>
      <c r="M1" s="2560"/>
      <c r="N1" s="2560"/>
      <c r="O1" s="1097">
        <v>614</v>
      </c>
      <c r="P1" s="1097">
        <v>614</v>
      </c>
      <c r="Q1" s="2560">
        <v>614</v>
      </c>
      <c r="R1" s="2560"/>
      <c r="S1" s="2560">
        <v>614</v>
      </c>
      <c r="T1" s="2560"/>
      <c r="U1" s="1097">
        <v>614</v>
      </c>
      <c r="V1" s="1097">
        <v>614</v>
      </c>
      <c r="W1" s="1097">
        <v>614</v>
      </c>
      <c r="X1" s="1097">
        <v>622</v>
      </c>
      <c r="Y1" s="1097"/>
      <c r="Z1" s="1097"/>
      <c r="AA1" s="1098"/>
      <c r="AB1" s="1098"/>
      <c r="AC1" s="1115"/>
      <c r="AD1" s="1115"/>
      <c r="AE1" s="1115"/>
      <c r="AF1" s="1115"/>
      <c r="AG1" s="1115"/>
      <c r="AH1" s="1115"/>
    </row>
    <row r="2" spans="1:34" ht="15" customHeight="1" x14ac:dyDescent="0.25">
      <c r="A2" s="2554"/>
      <c r="B2" s="2554"/>
      <c r="C2" s="2554"/>
      <c r="D2" s="2557"/>
      <c r="E2" s="2559"/>
      <c r="F2" s="2559"/>
      <c r="G2" s="2559"/>
      <c r="H2" s="2532" t="s">
        <v>590</v>
      </c>
      <c r="I2" s="2553" t="s">
        <v>610</v>
      </c>
      <c r="J2" s="2532" t="s">
        <v>615</v>
      </c>
      <c r="K2" s="2532" t="s">
        <v>253</v>
      </c>
      <c r="L2" s="2532" t="s">
        <v>591</v>
      </c>
      <c r="M2" s="2532"/>
      <c r="N2" s="2532"/>
      <c r="O2" s="2532" t="s">
        <v>592</v>
      </c>
      <c r="P2" s="2532" t="s">
        <v>593</v>
      </c>
      <c r="Q2" s="2532" t="s">
        <v>612</v>
      </c>
      <c r="R2" s="2532"/>
      <c r="S2" s="2532" t="s">
        <v>612</v>
      </c>
      <c r="T2" s="2532"/>
      <c r="U2" s="2532" t="s">
        <v>594</v>
      </c>
      <c r="V2" s="2532" t="s">
        <v>595</v>
      </c>
      <c r="W2" s="2532" t="s">
        <v>613</v>
      </c>
      <c r="X2" s="2554" t="s">
        <v>257</v>
      </c>
      <c r="Y2" s="2532"/>
      <c r="Z2" s="2532"/>
      <c r="AA2" s="2528"/>
      <c r="AB2" s="2528"/>
      <c r="AC2" s="2528"/>
      <c r="AD2" s="2528"/>
      <c r="AE2" s="2528"/>
      <c r="AF2" s="2528"/>
      <c r="AG2" s="2528"/>
      <c r="AH2" s="2528"/>
    </row>
    <row r="3" spans="1:34" x14ac:dyDescent="0.25">
      <c r="A3" s="2554"/>
      <c r="B3" s="2554"/>
      <c r="C3" s="2554"/>
      <c r="D3" s="2557"/>
      <c r="E3" s="2559"/>
      <c r="F3" s="2559"/>
      <c r="G3" s="2559"/>
      <c r="H3" s="2532"/>
      <c r="I3" s="2553"/>
      <c r="J3" s="2532"/>
      <c r="K3" s="2532"/>
      <c r="L3" s="2532"/>
      <c r="M3" s="2532"/>
      <c r="N3" s="2532"/>
      <c r="O3" s="2532"/>
      <c r="P3" s="2532"/>
      <c r="Q3" s="2532"/>
      <c r="R3" s="2532"/>
      <c r="S3" s="2532"/>
      <c r="T3" s="2532"/>
      <c r="U3" s="2532"/>
      <c r="V3" s="2532"/>
      <c r="W3" s="2532"/>
      <c r="X3" s="2554"/>
      <c r="Y3" s="2532"/>
      <c r="Z3" s="2532"/>
      <c r="AA3" s="2528"/>
      <c r="AB3" s="2528"/>
      <c r="AC3" s="2528"/>
      <c r="AD3" s="2528"/>
      <c r="AE3" s="2528"/>
      <c r="AF3" s="2528"/>
      <c r="AG3" s="2528"/>
      <c r="AH3" s="2528"/>
    </row>
    <row r="4" spans="1:34" x14ac:dyDescent="0.25">
      <c r="A4" s="2554"/>
      <c r="B4" s="2554"/>
      <c r="C4" s="2554"/>
      <c r="D4" s="2557"/>
      <c r="E4" s="2559"/>
      <c r="F4" s="2559"/>
      <c r="G4" s="2559"/>
      <c r="H4" s="2532"/>
      <c r="I4" s="2553"/>
      <c r="J4" s="2532"/>
      <c r="K4" s="2532"/>
      <c r="L4" s="2532"/>
      <c r="M4" s="2532"/>
      <c r="N4" s="2532"/>
      <c r="O4" s="2532"/>
      <c r="P4" s="2532"/>
      <c r="Q4" s="2532"/>
      <c r="R4" s="2532"/>
      <c r="S4" s="2532"/>
      <c r="T4" s="2532"/>
      <c r="U4" s="2532"/>
      <c r="V4" s="2532"/>
      <c r="W4" s="2532"/>
      <c r="X4" s="2554"/>
      <c r="Y4" s="2532"/>
      <c r="Z4" s="2532"/>
      <c r="AA4" s="2528"/>
      <c r="AB4" s="2528"/>
      <c r="AC4" s="2528"/>
      <c r="AD4" s="2528"/>
      <c r="AE4" s="2528"/>
      <c r="AF4" s="2528"/>
      <c r="AG4" s="2528"/>
      <c r="AH4" s="2528"/>
    </row>
    <row r="5" spans="1:34" x14ac:dyDescent="0.25">
      <c r="A5" s="2554"/>
      <c r="B5" s="2554"/>
      <c r="C5" s="2554"/>
      <c r="D5" s="2557"/>
      <c r="E5" s="2559"/>
      <c r="F5" s="2559"/>
      <c r="G5" s="2559"/>
      <c r="H5" s="2532"/>
      <c r="I5" s="2553"/>
      <c r="J5" s="2532"/>
      <c r="K5" s="2532"/>
      <c r="L5" s="2532"/>
      <c r="M5" s="2532"/>
      <c r="N5" s="2532"/>
      <c r="O5" s="2532"/>
      <c r="P5" s="2532"/>
      <c r="Q5" s="2532"/>
      <c r="R5" s="2532"/>
      <c r="S5" s="2532"/>
      <c r="T5" s="2532"/>
      <c r="U5" s="2532"/>
      <c r="V5" s="2532"/>
      <c r="W5" s="2532"/>
      <c r="X5" s="2554"/>
      <c r="Y5" s="2532"/>
      <c r="Z5" s="2532"/>
      <c r="AA5" s="2528"/>
      <c r="AB5" s="2528"/>
      <c r="AC5" s="2528"/>
      <c r="AD5" s="2528"/>
      <c r="AE5" s="2528"/>
      <c r="AF5" s="2528"/>
      <c r="AG5" s="2528"/>
      <c r="AH5" s="2528"/>
    </row>
    <row r="6" spans="1:34" x14ac:dyDescent="0.25">
      <c r="A6" s="2554"/>
      <c r="B6" s="2554"/>
      <c r="C6" s="2554"/>
      <c r="D6" s="2557"/>
      <c r="E6" s="2559"/>
      <c r="F6" s="2559"/>
      <c r="G6" s="2559"/>
      <c r="H6" s="2532"/>
      <c r="I6" s="2553"/>
      <c r="J6" s="2532"/>
      <c r="K6" s="2532"/>
      <c r="L6" s="2532"/>
      <c r="M6" s="2532"/>
      <c r="N6" s="2532"/>
      <c r="O6" s="2532"/>
      <c r="P6" s="2532"/>
      <c r="Q6" s="2532"/>
      <c r="R6" s="2532"/>
      <c r="S6" s="2532"/>
      <c r="T6" s="2532"/>
      <c r="U6" s="2532"/>
      <c r="V6" s="2532"/>
      <c r="W6" s="2532"/>
      <c r="X6" s="2554"/>
      <c r="Y6" s="2532"/>
      <c r="Z6" s="2532"/>
      <c r="AA6" s="2528"/>
      <c r="AB6" s="2528"/>
      <c r="AC6" s="2528"/>
      <c r="AD6" s="2528"/>
      <c r="AE6" s="2528"/>
      <c r="AF6" s="2528"/>
      <c r="AG6" s="2528"/>
      <c r="AH6" s="2528"/>
    </row>
    <row r="7" spans="1:34" x14ac:dyDescent="0.25">
      <c r="A7" s="2554"/>
      <c r="B7" s="2554"/>
      <c r="C7" s="2554"/>
      <c r="D7" s="2557"/>
      <c r="E7" s="2559"/>
      <c r="F7" s="2559"/>
      <c r="G7" s="2559"/>
      <c r="H7" s="2532"/>
      <c r="I7" s="2553"/>
      <c r="J7" s="2532"/>
      <c r="K7" s="2532"/>
      <c r="L7" s="2532"/>
      <c r="M7" s="2532"/>
      <c r="N7" s="2532"/>
      <c r="O7" s="2532"/>
      <c r="P7" s="2532"/>
      <c r="Q7" s="2532"/>
      <c r="R7" s="2532"/>
      <c r="S7" s="2532"/>
      <c r="T7" s="2532"/>
      <c r="U7" s="2532"/>
      <c r="V7" s="2532"/>
      <c r="W7" s="2532"/>
      <c r="X7" s="2554"/>
      <c r="Y7" s="2532"/>
      <c r="Z7" s="2532"/>
      <c r="AA7" s="2528"/>
      <c r="AB7" s="2528"/>
      <c r="AC7" s="2528"/>
      <c r="AD7" s="2528"/>
      <c r="AE7" s="2528"/>
      <c r="AF7" s="2528"/>
      <c r="AG7" s="2528"/>
      <c r="AH7" s="2528"/>
    </row>
    <row r="8" spans="1:34" x14ac:dyDescent="0.25">
      <c r="A8" s="2554"/>
      <c r="B8" s="2554"/>
      <c r="C8" s="2554"/>
      <c r="D8" s="2557"/>
      <c r="E8" s="2559"/>
      <c r="F8" s="2559"/>
      <c r="G8" s="2559"/>
      <c r="H8" s="2532"/>
      <c r="I8" s="2553"/>
      <c r="J8" s="2532"/>
      <c r="K8" s="2532"/>
      <c r="L8" s="2532"/>
      <c r="M8" s="2532"/>
      <c r="N8" s="2532"/>
      <c r="O8" s="2532"/>
      <c r="P8" s="2532"/>
      <c r="Q8" s="2532"/>
      <c r="R8" s="2532"/>
      <c r="S8" s="2532"/>
      <c r="T8" s="2532"/>
      <c r="U8" s="2532"/>
      <c r="V8" s="2532"/>
      <c r="W8" s="2532"/>
      <c r="X8" s="2554"/>
      <c r="Y8" s="2532"/>
      <c r="Z8" s="2532"/>
      <c r="AA8" s="2528"/>
      <c r="AB8" s="2528"/>
      <c r="AC8" s="2528"/>
      <c r="AD8" s="2528"/>
      <c r="AE8" s="2528"/>
      <c r="AF8" s="2528"/>
      <c r="AG8" s="2528"/>
      <c r="AH8" s="2528"/>
    </row>
    <row r="9" spans="1:34" x14ac:dyDescent="0.25">
      <c r="A9" s="2554"/>
      <c r="B9" s="2554"/>
      <c r="C9" s="2554"/>
      <c r="D9" s="2557"/>
      <c r="E9" s="2559"/>
      <c r="F9" s="2559"/>
      <c r="G9" s="2559"/>
      <c r="H9" s="2532"/>
      <c r="I9" s="2553"/>
      <c r="J9" s="2532"/>
      <c r="K9" s="2532"/>
      <c r="L9" s="2532"/>
      <c r="M9" s="2532"/>
      <c r="N9" s="2532"/>
      <c r="O9" s="2532"/>
      <c r="P9" s="2532"/>
      <c r="Q9" s="2532"/>
      <c r="R9" s="2532"/>
      <c r="S9" s="2532"/>
      <c r="T9" s="2532"/>
      <c r="U9" s="2532"/>
      <c r="V9" s="2532"/>
      <c r="W9" s="2532"/>
      <c r="X9" s="2554"/>
      <c r="Y9" s="2532"/>
      <c r="Z9" s="2532"/>
      <c r="AA9" s="2528"/>
      <c r="AB9" s="2528"/>
      <c r="AC9" s="2528"/>
      <c r="AD9" s="2528"/>
      <c r="AE9" s="2528"/>
      <c r="AF9" s="2528"/>
      <c r="AG9" s="2528"/>
      <c r="AH9" s="2528"/>
    </row>
    <row r="10" spans="1:34" x14ac:dyDescent="0.25">
      <c r="A10" s="2554"/>
      <c r="B10" s="2554"/>
      <c r="C10" s="2554"/>
      <c r="D10" s="2557"/>
      <c r="E10" s="2559"/>
      <c r="F10" s="2559"/>
      <c r="G10" s="2559"/>
      <c r="H10" s="2532"/>
      <c r="I10" s="2553"/>
      <c r="J10" s="2532"/>
      <c r="K10" s="2532"/>
      <c r="L10" s="2532"/>
      <c r="M10" s="2532"/>
      <c r="N10" s="2532"/>
      <c r="O10" s="2532"/>
      <c r="P10" s="2532"/>
      <c r="Q10" s="2532"/>
      <c r="R10" s="2532"/>
      <c r="S10" s="2532"/>
      <c r="T10" s="2532"/>
      <c r="U10" s="2532"/>
      <c r="V10" s="2532"/>
      <c r="W10" s="2532"/>
      <c r="X10" s="2554"/>
      <c r="Y10" s="2532"/>
      <c r="Z10" s="2532"/>
      <c r="AA10" s="2528"/>
      <c r="AB10" s="2528"/>
      <c r="AC10" s="2528"/>
      <c r="AD10" s="2528"/>
      <c r="AE10" s="2528"/>
      <c r="AF10" s="2528"/>
      <c r="AG10" s="2528"/>
      <c r="AH10" s="2528"/>
    </row>
    <row r="11" spans="1:34" x14ac:dyDescent="0.25">
      <c r="A11" s="2554"/>
      <c r="B11" s="2554"/>
      <c r="C11" s="2554"/>
      <c r="D11" s="2557"/>
      <c r="E11" s="2559"/>
      <c r="F11" s="2559"/>
      <c r="G11" s="2559"/>
      <c r="H11" s="2532"/>
      <c r="I11" s="2553"/>
      <c r="J11" s="2532"/>
      <c r="K11" s="2532"/>
      <c r="L11" s="2532"/>
      <c r="M11" s="2532"/>
      <c r="N11" s="2532"/>
      <c r="O11" s="2532"/>
      <c r="P11" s="2532"/>
      <c r="Q11" s="2532"/>
      <c r="R11" s="2532"/>
      <c r="S11" s="2532"/>
      <c r="T11" s="2532"/>
      <c r="U11" s="2532"/>
      <c r="V11" s="2532"/>
      <c r="W11" s="2532"/>
      <c r="X11" s="2554"/>
      <c r="Y11" s="2532"/>
      <c r="Z11" s="2532"/>
      <c r="AA11" s="2528"/>
      <c r="AB11" s="2528"/>
      <c r="AC11" s="2528"/>
      <c r="AD11" s="2528"/>
      <c r="AE11" s="2528"/>
      <c r="AF11" s="2528"/>
      <c r="AG11" s="2528"/>
      <c r="AH11" s="2528"/>
    </row>
    <row r="12" spans="1:34" x14ac:dyDescent="0.25">
      <c r="A12" s="2554"/>
      <c r="B12" s="2554"/>
      <c r="C12" s="2554"/>
      <c r="D12" s="2557"/>
      <c r="E12" s="2559"/>
      <c r="F12" s="2559"/>
      <c r="G12" s="2559"/>
      <c r="H12" s="2532"/>
      <c r="I12" s="2553"/>
      <c r="J12" s="2532"/>
      <c r="K12" s="2532"/>
      <c r="L12" s="2532"/>
      <c r="M12" s="2532"/>
      <c r="N12" s="2532"/>
      <c r="O12" s="2532"/>
      <c r="P12" s="2532"/>
      <c r="Q12" s="2533" t="s">
        <v>232</v>
      </c>
      <c r="R12" s="2533"/>
      <c r="S12" s="2533" t="s">
        <v>233</v>
      </c>
      <c r="T12" s="2533"/>
      <c r="U12" s="2532"/>
      <c r="V12" s="2532"/>
      <c r="W12" s="2532"/>
      <c r="X12" s="2554"/>
      <c r="Y12" s="2532"/>
      <c r="Z12" s="2532"/>
      <c r="AA12" s="2528"/>
      <c r="AB12" s="2528"/>
      <c r="AC12" s="2528"/>
      <c r="AD12" s="2528"/>
      <c r="AE12" s="2528"/>
      <c r="AF12" s="2528"/>
      <c r="AG12" s="2528"/>
      <c r="AH12" s="2528"/>
    </row>
    <row r="13" spans="1:34" x14ac:dyDescent="0.25">
      <c r="A13" s="2554"/>
      <c r="B13" s="2554"/>
      <c r="C13" s="2554"/>
      <c r="D13" s="2557"/>
      <c r="E13" s="1099" t="s">
        <v>30</v>
      </c>
      <c r="F13" s="1099" t="s">
        <v>29</v>
      </c>
      <c r="G13" s="1099"/>
      <c r="H13" s="1100" t="s">
        <v>238</v>
      </c>
      <c r="I13" s="1100" t="s">
        <v>6</v>
      </c>
      <c r="J13" s="1100" t="s">
        <v>283</v>
      </c>
      <c r="K13" s="1100" t="s">
        <v>72</v>
      </c>
      <c r="L13" s="2533" t="s">
        <v>151</v>
      </c>
      <c r="M13" s="2533"/>
      <c r="N13" s="2533"/>
      <c r="O13" s="1100" t="s">
        <v>151</v>
      </c>
      <c r="P13" s="1100" t="s">
        <v>151</v>
      </c>
      <c r="Q13" s="2533" t="s">
        <v>64</v>
      </c>
      <c r="R13" s="2533"/>
      <c r="S13" s="2533"/>
      <c r="T13" s="2533"/>
      <c r="U13" s="1100" t="s">
        <v>64</v>
      </c>
      <c r="V13" s="1100" t="s">
        <v>64</v>
      </c>
      <c r="W13" s="1100" t="s">
        <v>72</v>
      </c>
      <c r="X13" s="1100" t="s">
        <v>72</v>
      </c>
      <c r="Y13" s="1100"/>
      <c r="Z13" s="1100"/>
      <c r="AA13" s="1101"/>
      <c r="AB13" s="1101"/>
      <c r="AC13" s="1115"/>
      <c r="AD13" s="1115"/>
      <c r="AE13" s="1115"/>
      <c r="AF13" s="1115"/>
      <c r="AG13" s="1115"/>
      <c r="AH13" s="1115"/>
    </row>
    <row r="14" spans="1:34" x14ac:dyDescent="0.25">
      <c r="A14" s="1100"/>
      <c r="B14" s="1100"/>
      <c r="C14" s="1102" t="s">
        <v>598</v>
      </c>
      <c r="D14" s="1103"/>
      <c r="E14" s="1103"/>
      <c r="F14" s="1103"/>
      <c r="G14" s="1103"/>
      <c r="H14" s="1104"/>
      <c r="I14" s="1104"/>
      <c r="J14" s="1104"/>
      <c r="K14" s="1104"/>
      <c r="L14" s="2531"/>
      <c r="M14" s="2531"/>
      <c r="N14" s="2531"/>
      <c r="O14" s="1103"/>
      <c r="P14" s="1103"/>
      <c r="Q14" s="2534"/>
      <c r="R14" s="2534"/>
      <c r="S14" s="2534"/>
      <c r="T14" s="2534"/>
      <c r="U14" s="1103"/>
      <c r="V14" s="1103"/>
      <c r="W14" s="1103"/>
      <c r="X14" s="1103"/>
      <c r="Y14" s="1103"/>
      <c r="Z14" s="1103"/>
      <c r="AA14" s="1103"/>
      <c r="AB14" s="1103"/>
      <c r="AC14" s="1115"/>
      <c r="AD14" s="1115"/>
      <c r="AE14" s="1115"/>
      <c r="AF14" s="1115"/>
      <c r="AG14" s="1115"/>
      <c r="AH14" s="1115"/>
    </row>
    <row r="15" spans="1:34" x14ac:dyDescent="0.25">
      <c r="A15" s="1100"/>
      <c r="B15" s="1100"/>
      <c r="C15" s="1102" t="s">
        <v>597</v>
      </c>
      <c r="D15" s="1103"/>
      <c r="E15" s="1103"/>
      <c r="F15" s="1103"/>
      <c r="G15" s="1103"/>
      <c r="H15" s="1104"/>
      <c r="I15" s="1104"/>
      <c r="J15" s="1104"/>
      <c r="K15" s="1104"/>
      <c r="L15" s="1104"/>
      <c r="M15" s="1104"/>
      <c r="N15" s="1104"/>
      <c r="O15" s="1103"/>
      <c r="P15" s="1103"/>
      <c r="Q15" s="2531"/>
      <c r="R15" s="2531"/>
      <c r="S15" s="2531"/>
      <c r="T15" s="2531"/>
      <c r="U15" s="1103"/>
      <c r="V15" s="1103"/>
      <c r="W15" s="1103"/>
      <c r="X15" s="1103"/>
      <c r="Y15" s="1103"/>
      <c r="Z15" s="1103"/>
      <c r="AA15" s="1103"/>
      <c r="AB15" s="1103"/>
      <c r="AC15" s="1115"/>
      <c r="AD15" s="1115"/>
      <c r="AE15" s="1115"/>
      <c r="AF15" s="1115"/>
      <c r="AG15" s="1115"/>
      <c r="AH15" s="1115"/>
    </row>
    <row r="16" spans="1:34" x14ac:dyDescent="0.25">
      <c r="A16" s="1100">
        <v>14</v>
      </c>
      <c r="B16" s="1100" t="s">
        <v>596</v>
      </c>
      <c r="C16" s="1100" t="s">
        <v>497</v>
      </c>
      <c r="D16" s="1100" t="s">
        <v>599</v>
      </c>
      <c r="E16" s="1099">
        <v>61300</v>
      </c>
      <c r="F16" s="1099">
        <v>61800</v>
      </c>
      <c r="G16" s="1100"/>
      <c r="H16" s="1109"/>
      <c r="I16" s="1104"/>
      <c r="J16" s="1109"/>
      <c r="K16" s="1109"/>
      <c r="L16" s="2539"/>
      <c r="M16" s="2539"/>
      <c r="N16" s="2539"/>
      <c r="O16" s="1110"/>
      <c r="P16" s="1110"/>
      <c r="Q16" s="2538"/>
      <c r="R16" s="2538"/>
      <c r="S16" s="2534"/>
      <c r="T16" s="2534"/>
      <c r="U16" s="1103"/>
      <c r="V16" s="1103"/>
      <c r="W16" s="1111">
        <f>F16-E16</f>
        <v>500</v>
      </c>
      <c r="X16" s="1103"/>
      <c r="Y16" s="1103"/>
      <c r="Z16" s="1111"/>
      <c r="AA16" s="1103"/>
      <c r="AB16" s="1103"/>
      <c r="AC16" s="1115"/>
      <c r="AD16" s="1115"/>
      <c r="AE16" s="1115"/>
      <c r="AF16" s="1115"/>
      <c r="AG16" s="1115"/>
      <c r="AH16" s="1115"/>
    </row>
    <row r="17" spans="1:34" x14ac:dyDescent="0.25">
      <c r="A17" s="1100">
        <v>14</v>
      </c>
      <c r="B17" s="1100"/>
      <c r="C17" s="1100" t="s">
        <v>497</v>
      </c>
      <c r="D17" s="1100" t="s">
        <v>600</v>
      </c>
      <c r="E17" s="1099">
        <v>61300</v>
      </c>
      <c r="F17" s="1099">
        <v>62960</v>
      </c>
      <c r="G17" s="1100"/>
      <c r="H17" s="1109"/>
      <c r="I17" s="1104"/>
      <c r="J17" s="1109"/>
      <c r="K17" s="1109"/>
      <c r="L17" s="2539"/>
      <c r="M17" s="2539"/>
      <c r="N17" s="2539"/>
      <c r="O17" s="1110"/>
      <c r="P17" s="1110"/>
      <c r="Q17" s="2538">
        <f>ROUNDUP((F17-E17)/5280,2)</f>
        <v>0.32</v>
      </c>
      <c r="R17" s="2538"/>
      <c r="S17" s="2538"/>
      <c r="T17" s="2538"/>
      <c r="U17" s="1111"/>
      <c r="V17" s="1111"/>
      <c r="W17" s="1111"/>
      <c r="X17" s="1103"/>
      <c r="Y17" s="1110"/>
      <c r="Z17" s="1103"/>
      <c r="AA17" s="1103"/>
      <c r="AB17" s="1103"/>
      <c r="AC17" s="1115"/>
      <c r="AD17" s="1115"/>
      <c r="AE17" s="1115"/>
      <c r="AF17" s="1115"/>
      <c r="AG17" s="1115"/>
      <c r="AH17" s="1115"/>
    </row>
    <row r="18" spans="1:34" x14ac:dyDescent="0.25">
      <c r="A18" s="1100">
        <v>14</v>
      </c>
      <c r="B18" s="1100"/>
      <c r="C18" s="1100" t="s">
        <v>497</v>
      </c>
      <c r="D18" s="1100" t="s">
        <v>601</v>
      </c>
      <c r="E18" s="1099">
        <v>61925</v>
      </c>
      <c r="F18" s="1099">
        <v>63100</v>
      </c>
      <c r="G18" s="1100"/>
      <c r="H18" s="1109"/>
      <c r="I18" s="1104"/>
      <c r="J18" s="1109"/>
      <c r="K18" s="1109"/>
      <c r="L18" s="2539"/>
      <c r="M18" s="2539"/>
      <c r="N18" s="2539"/>
      <c r="O18" s="1103"/>
      <c r="P18" s="1103"/>
      <c r="Q18" s="2538"/>
      <c r="R18" s="2538"/>
      <c r="S18" s="2538">
        <f>ROUNDUP((F18-E18)/5280,2)</f>
        <v>0.23</v>
      </c>
      <c r="T18" s="2538"/>
      <c r="U18" s="1110"/>
      <c r="V18" s="1110"/>
      <c r="W18" s="1111"/>
      <c r="X18" s="1103"/>
      <c r="Y18" s="1110"/>
      <c r="Z18" s="1103"/>
      <c r="AA18" s="1103"/>
      <c r="AB18" s="1103"/>
      <c r="AC18" s="1115"/>
      <c r="AD18" s="1115"/>
      <c r="AE18" s="1115"/>
      <c r="AF18" s="1115"/>
      <c r="AG18" s="1115"/>
      <c r="AH18" s="1115"/>
    </row>
    <row r="19" spans="1:34" x14ac:dyDescent="0.25">
      <c r="A19" s="1100">
        <v>14</v>
      </c>
      <c r="B19" s="1100"/>
      <c r="C19" s="1100" t="s">
        <v>497</v>
      </c>
      <c r="D19" s="1100" t="s">
        <v>602</v>
      </c>
      <c r="E19" s="1099">
        <v>61925</v>
      </c>
      <c r="F19" s="1099">
        <v>63100</v>
      </c>
      <c r="G19" s="1100"/>
      <c r="H19" s="1109">
        <f>ROUNDUP((F19-E19)*2/9,0)</f>
        <v>262</v>
      </c>
      <c r="I19" s="1104">
        <f>ROUNDUP(H19*0.085,0)</f>
        <v>23</v>
      </c>
      <c r="J19" s="1109">
        <f>ROUNDUP(H19*1.25/36,0)</f>
        <v>10</v>
      </c>
      <c r="K19" s="1109"/>
      <c r="L19" s="1109"/>
      <c r="M19" s="1109"/>
      <c r="N19" s="1109"/>
      <c r="O19" s="1103"/>
      <c r="P19" s="1103"/>
      <c r="Q19" s="2531"/>
      <c r="R19" s="2531"/>
      <c r="S19" s="2531"/>
      <c r="T19" s="2531"/>
      <c r="U19" s="1111"/>
      <c r="V19" s="1111"/>
      <c r="W19" s="1111"/>
      <c r="X19" s="1103"/>
      <c r="Y19" s="1103"/>
      <c r="Z19" s="1103"/>
      <c r="AA19" s="1103"/>
      <c r="AB19" s="1103"/>
      <c r="AC19" s="1115"/>
      <c r="AD19" s="1115"/>
      <c r="AE19" s="1115"/>
      <c r="AF19" s="1115"/>
      <c r="AG19" s="1115"/>
      <c r="AH19" s="1115"/>
    </row>
    <row r="20" spans="1:34" x14ac:dyDescent="0.25">
      <c r="A20" s="1105"/>
      <c r="B20" s="1100"/>
      <c r="C20" s="1100"/>
      <c r="D20" s="1100"/>
      <c r="E20" s="1099"/>
      <c r="F20" s="1099"/>
      <c r="G20" s="1100"/>
      <c r="H20" s="1109"/>
      <c r="I20" s="1104"/>
      <c r="J20" s="1109"/>
      <c r="K20" s="1109"/>
      <c r="L20" s="2539"/>
      <c r="M20" s="2539"/>
      <c r="N20" s="2539"/>
      <c r="O20" s="1103"/>
      <c r="P20" s="1103"/>
      <c r="Q20" s="2535"/>
      <c r="R20" s="2535"/>
      <c r="S20" s="2534"/>
      <c r="T20" s="2534"/>
      <c r="U20" s="1103"/>
      <c r="V20" s="1103"/>
      <c r="W20" s="1111"/>
      <c r="X20" s="1103"/>
      <c r="Y20" s="1103"/>
      <c r="Z20" s="1103"/>
      <c r="AA20" s="1103"/>
      <c r="AB20" s="1103"/>
      <c r="AC20" s="1115"/>
      <c r="AD20" s="1115"/>
      <c r="AE20" s="1115"/>
      <c r="AF20" s="1115"/>
      <c r="AG20" s="1115"/>
      <c r="AH20" s="1115"/>
    </row>
    <row r="21" spans="1:34" x14ac:dyDescent="0.25">
      <c r="A21" s="1105"/>
      <c r="B21" s="1100"/>
      <c r="C21" s="1100"/>
      <c r="D21" s="1100"/>
      <c r="E21" s="1099"/>
      <c r="F21" s="1099"/>
      <c r="G21" s="1100"/>
      <c r="H21" s="1109"/>
      <c r="I21" s="1104"/>
      <c r="J21" s="1109"/>
      <c r="K21" s="1109"/>
      <c r="L21" s="2539"/>
      <c r="M21" s="2539"/>
      <c r="N21" s="2539"/>
      <c r="O21" s="1103"/>
      <c r="P21" s="1103"/>
      <c r="Q21" s="2535"/>
      <c r="R21" s="2535"/>
      <c r="S21" s="2534"/>
      <c r="T21" s="2534"/>
      <c r="U21" s="1103"/>
      <c r="V21" s="1103"/>
      <c r="W21" s="1111"/>
      <c r="X21" s="1103"/>
      <c r="Y21" s="1103"/>
      <c r="Z21" s="1103"/>
      <c r="AA21" s="1103"/>
      <c r="AB21" s="1103"/>
      <c r="AC21" s="1115"/>
      <c r="AD21" s="1115"/>
      <c r="AE21" s="1115"/>
      <c r="AF21" s="1115"/>
      <c r="AG21" s="1115"/>
      <c r="AH21" s="1115"/>
    </row>
    <row r="22" spans="1:34" x14ac:dyDescent="0.25">
      <c r="A22" s="1100">
        <v>14</v>
      </c>
      <c r="B22" s="1100"/>
      <c r="C22" s="1100" t="s">
        <v>500</v>
      </c>
      <c r="D22" s="1100" t="s">
        <v>603</v>
      </c>
      <c r="E22" s="1099">
        <v>62304</v>
      </c>
      <c r="F22" s="1099">
        <v>63378</v>
      </c>
      <c r="G22" s="1100"/>
      <c r="H22" s="1109"/>
      <c r="I22" s="1104"/>
      <c r="J22" s="1109"/>
      <c r="K22" s="1109"/>
      <c r="L22" s="2539"/>
      <c r="M22" s="2539"/>
      <c r="N22" s="2539"/>
      <c r="O22" s="1103"/>
      <c r="P22" s="1103"/>
      <c r="Q22" s="2538"/>
      <c r="R22" s="2538"/>
      <c r="S22" s="2538">
        <f>ROUNDUP((F22-E22)/5280,2)</f>
        <v>0.21000000000000002</v>
      </c>
      <c r="T22" s="2538"/>
      <c r="U22" s="1110"/>
      <c r="V22" s="1110"/>
      <c r="W22" s="1111"/>
      <c r="X22" s="1103"/>
      <c r="Y22" s="1110"/>
      <c r="Z22" s="1103"/>
      <c r="AA22" s="1103"/>
      <c r="AB22" s="1103"/>
      <c r="AC22" s="1115"/>
      <c r="AD22" s="1115"/>
      <c r="AE22" s="1115"/>
      <c r="AF22" s="1115"/>
      <c r="AG22" s="1115"/>
      <c r="AH22" s="1115"/>
    </row>
    <row r="23" spans="1:34" x14ac:dyDescent="0.25">
      <c r="A23" s="1100">
        <v>14</v>
      </c>
      <c r="B23" s="1100"/>
      <c r="C23" s="1100" t="s">
        <v>500</v>
      </c>
      <c r="D23" s="1100" t="s">
        <v>604</v>
      </c>
      <c r="E23" s="1099">
        <v>62304</v>
      </c>
      <c r="F23" s="1099">
        <v>63378</v>
      </c>
      <c r="G23" s="1100"/>
      <c r="H23" s="1109">
        <f>ROUNDUP((F23-E23)*2/9,0)</f>
        <v>239</v>
      </c>
      <c r="I23" s="1104">
        <f>ROUNDUP(H23*0.085,0)</f>
        <v>21</v>
      </c>
      <c r="J23" s="1109">
        <f>ROUNDUP(H23*1.25/36,0)</f>
        <v>9</v>
      </c>
      <c r="K23" s="1109"/>
      <c r="L23" s="1109"/>
      <c r="M23" s="1109"/>
      <c r="N23" s="1109"/>
      <c r="O23" s="1103"/>
      <c r="P23" s="1103"/>
      <c r="Q23" s="2536"/>
      <c r="R23" s="2537"/>
      <c r="S23" s="2536"/>
      <c r="T23" s="2537"/>
      <c r="U23" s="1110"/>
      <c r="V23" s="1110"/>
      <c r="W23" s="1111"/>
      <c r="X23" s="1103"/>
      <c r="Y23" s="1110"/>
      <c r="Z23" s="1103"/>
      <c r="AA23" s="1103"/>
      <c r="AB23" s="1103"/>
      <c r="AC23" s="1115"/>
      <c r="AD23" s="1115"/>
      <c r="AE23" s="1115"/>
      <c r="AF23" s="1115"/>
      <c r="AG23" s="1115"/>
      <c r="AH23" s="1115"/>
    </row>
    <row r="24" spans="1:34" x14ac:dyDescent="0.25">
      <c r="A24" s="1100">
        <v>14</v>
      </c>
      <c r="B24" s="1100"/>
      <c r="C24" s="1100" t="s">
        <v>500</v>
      </c>
      <c r="D24" s="1100" t="s">
        <v>605</v>
      </c>
      <c r="E24" s="1099">
        <v>62440</v>
      </c>
      <c r="F24" s="1099">
        <v>63250</v>
      </c>
      <c r="G24" s="1100"/>
      <c r="H24" s="1109"/>
      <c r="I24" s="1104"/>
      <c r="J24" s="1109"/>
      <c r="K24" s="1109"/>
      <c r="L24" s="2539"/>
      <c r="M24" s="2539"/>
      <c r="N24" s="2539"/>
      <c r="O24" s="1110"/>
      <c r="P24" s="1110"/>
      <c r="Q24" s="2538">
        <f>ROUNDUP((F24-E24)/5280,2)</f>
        <v>0.16</v>
      </c>
      <c r="R24" s="2538"/>
      <c r="S24" s="2538"/>
      <c r="T24" s="2538"/>
      <c r="U24" s="1111"/>
      <c r="V24" s="1111"/>
      <c r="W24" s="1111"/>
      <c r="X24" s="1103"/>
      <c r="Y24" s="1110"/>
      <c r="Z24" s="1103"/>
      <c r="AA24" s="1103"/>
      <c r="AB24" s="1103"/>
      <c r="AC24" s="1115"/>
      <c r="AD24" s="1115"/>
      <c r="AE24" s="1115"/>
      <c r="AF24" s="1115"/>
      <c r="AG24" s="1115"/>
      <c r="AH24" s="1115"/>
    </row>
    <row r="25" spans="1:34" x14ac:dyDescent="0.25">
      <c r="A25" s="1105" t="s">
        <v>611</v>
      </c>
      <c r="B25" s="1100"/>
      <c r="C25" s="1100" t="s">
        <v>500</v>
      </c>
      <c r="D25" s="1100" t="s">
        <v>606</v>
      </c>
      <c r="E25" s="1099">
        <v>63649</v>
      </c>
      <c r="F25" s="1099">
        <v>64335</v>
      </c>
      <c r="G25" s="1100"/>
      <c r="H25" s="1109"/>
      <c r="I25" s="1104"/>
      <c r="J25" s="1109"/>
      <c r="K25" s="1109"/>
      <c r="L25" s="2539"/>
      <c r="M25" s="2539"/>
      <c r="N25" s="2539"/>
      <c r="O25" s="1110"/>
      <c r="P25" s="1110"/>
      <c r="Q25" s="2538">
        <f>ROUNDUP((F25-E25)/5280,2)</f>
        <v>0.13</v>
      </c>
      <c r="R25" s="2538"/>
      <c r="S25" s="2538"/>
      <c r="T25" s="2538"/>
      <c r="U25" s="1111"/>
      <c r="V25" s="1111"/>
      <c r="W25" s="1111"/>
      <c r="X25" s="1103"/>
      <c r="Y25" s="1110"/>
      <c r="Z25" s="1103"/>
      <c r="AA25" s="1103"/>
      <c r="AB25" s="1103"/>
      <c r="AC25" s="1115"/>
      <c r="AD25" s="1115"/>
      <c r="AE25" s="1115"/>
      <c r="AF25" s="1115"/>
      <c r="AG25" s="1115"/>
      <c r="AH25" s="1115"/>
    </row>
    <row r="26" spans="1:34" x14ac:dyDescent="0.25">
      <c r="A26" s="1105" t="s">
        <v>611</v>
      </c>
      <c r="B26" s="1100"/>
      <c r="C26" s="1100" t="s">
        <v>500</v>
      </c>
      <c r="D26" s="1100" t="s">
        <v>607</v>
      </c>
      <c r="E26" s="1099">
        <v>63747</v>
      </c>
      <c r="F26" s="1099">
        <v>64335</v>
      </c>
      <c r="G26" s="1100"/>
      <c r="H26" s="1109"/>
      <c r="I26" s="1104"/>
      <c r="J26" s="1109"/>
      <c r="K26" s="1109"/>
      <c r="L26" s="2539"/>
      <c r="M26" s="2539"/>
      <c r="N26" s="2539"/>
      <c r="O26" s="1103"/>
      <c r="P26" s="1103"/>
      <c r="Q26" s="2535"/>
      <c r="R26" s="2535"/>
      <c r="S26" s="2534"/>
      <c r="T26" s="2534"/>
      <c r="U26" s="1103"/>
      <c r="V26" s="1103"/>
      <c r="W26" s="1111">
        <f>F26-E26</f>
        <v>588</v>
      </c>
      <c r="X26" s="1103"/>
      <c r="Y26" s="1103"/>
      <c r="Z26" s="1111"/>
      <c r="AA26" s="1103"/>
      <c r="AB26" s="1103"/>
      <c r="AC26" s="1115"/>
      <c r="AD26" s="1115"/>
      <c r="AE26" s="1115"/>
      <c r="AF26" s="1115"/>
      <c r="AG26" s="1115"/>
      <c r="AH26" s="1115"/>
    </row>
    <row r="27" spans="1:34" x14ac:dyDescent="0.25">
      <c r="A27" s="1105"/>
      <c r="B27" s="1100"/>
      <c r="C27" s="1102"/>
      <c r="D27" s="1100"/>
      <c r="E27" s="1099"/>
      <c r="F27" s="1099"/>
      <c r="G27" s="1100"/>
      <c r="H27" s="1109"/>
      <c r="I27" s="1104"/>
      <c r="J27" s="1109"/>
      <c r="K27" s="1109"/>
      <c r="L27" s="2539"/>
      <c r="M27" s="2539"/>
      <c r="N27" s="2539"/>
      <c r="O27" s="1103"/>
      <c r="P27" s="1103"/>
      <c r="Q27" s="2535"/>
      <c r="R27" s="2535"/>
      <c r="S27" s="2534"/>
      <c r="T27" s="2534"/>
      <c r="U27" s="1103"/>
      <c r="V27" s="1103"/>
      <c r="W27" s="1111"/>
      <c r="X27" s="1103"/>
      <c r="Y27" s="1103"/>
      <c r="Z27" s="1103"/>
      <c r="AA27" s="1103"/>
      <c r="AB27" s="1103"/>
      <c r="AC27" s="1115"/>
      <c r="AD27" s="1115"/>
      <c r="AE27" s="1115"/>
      <c r="AF27" s="1115"/>
      <c r="AG27" s="1115"/>
      <c r="AH27" s="1115"/>
    </row>
    <row r="28" spans="1:34" x14ac:dyDescent="0.25">
      <c r="A28" s="1105"/>
      <c r="B28" s="1100"/>
      <c r="C28" s="1102"/>
      <c r="D28" s="1100"/>
      <c r="E28" s="1099"/>
      <c r="F28" s="1099"/>
      <c r="G28" s="1100"/>
      <c r="H28" s="1109"/>
      <c r="I28" s="1104"/>
      <c r="J28" s="1109"/>
      <c r="K28" s="1109"/>
      <c r="L28" s="1109"/>
      <c r="M28" s="1109"/>
      <c r="N28" s="1109"/>
      <c r="O28" s="1103"/>
      <c r="P28" s="1103"/>
      <c r="Q28" s="2531"/>
      <c r="R28" s="2531"/>
      <c r="S28" s="2531"/>
      <c r="T28" s="2531"/>
      <c r="U28" s="1103"/>
      <c r="V28" s="1103"/>
      <c r="W28" s="1111"/>
      <c r="X28" s="1103"/>
      <c r="Y28" s="1103"/>
      <c r="Z28" s="1103"/>
      <c r="AA28" s="1103"/>
      <c r="AB28" s="1103"/>
      <c r="AC28" s="1115"/>
      <c r="AD28" s="1115"/>
      <c r="AE28" s="1115"/>
      <c r="AF28" s="1115"/>
      <c r="AG28" s="1115"/>
      <c r="AH28" s="1115"/>
    </row>
    <row r="29" spans="1:34" x14ac:dyDescent="0.25">
      <c r="A29" s="1105"/>
      <c r="B29" s="1100"/>
      <c r="C29" s="1100"/>
      <c r="D29" s="1100"/>
      <c r="E29" s="1099"/>
      <c r="F29" s="1099"/>
      <c r="G29" s="1100"/>
      <c r="H29" s="1109"/>
      <c r="I29" s="1104"/>
      <c r="J29" s="1109"/>
      <c r="K29" s="1109"/>
      <c r="L29" s="2539"/>
      <c r="M29" s="2539"/>
      <c r="N29" s="2539"/>
      <c r="O29" s="1103"/>
      <c r="P29" s="1103"/>
      <c r="Q29" s="2535"/>
      <c r="R29" s="2535"/>
      <c r="S29" s="2538"/>
      <c r="T29" s="2538"/>
      <c r="U29" s="1110"/>
      <c r="V29" s="1110"/>
      <c r="W29" s="1111"/>
      <c r="X29" s="1103"/>
      <c r="Y29" s="1110"/>
      <c r="Z29" s="1103"/>
      <c r="AA29" s="1103"/>
      <c r="AB29" s="1103"/>
      <c r="AC29" s="1115"/>
      <c r="AD29" s="1115"/>
      <c r="AE29" s="1115"/>
      <c r="AF29" s="1115"/>
      <c r="AG29" s="1115"/>
      <c r="AH29" s="1115"/>
    </row>
    <row r="30" spans="1:34" x14ac:dyDescent="0.25">
      <c r="A30" s="1105"/>
      <c r="B30" s="1100"/>
      <c r="C30" s="1100"/>
      <c r="D30" s="1100"/>
      <c r="E30" s="1099"/>
      <c r="F30" s="1099"/>
      <c r="G30" s="1100"/>
      <c r="H30" s="1109"/>
      <c r="I30" s="1104"/>
      <c r="J30" s="1109"/>
      <c r="K30" s="1109"/>
      <c r="L30" s="2539"/>
      <c r="M30" s="2539"/>
      <c r="N30" s="2539"/>
      <c r="O30" s="1103"/>
      <c r="P30" s="1103"/>
      <c r="Q30" s="2535"/>
      <c r="R30" s="2535"/>
      <c r="S30" s="2534"/>
      <c r="T30" s="2534"/>
      <c r="U30" s="1103"/>
      <c r="V30" s="1103"/>
      <c r="W30" s="1111"/>
      <c r="X30" s="1103"/>
      <c r="Y30" s="1111"/>
      <c r="Z30" s="1111"/>
      <c r="AA30" s="1103"/>
      <c r="AB30" s="1103"/>
      <c r="AC30" s="1115"/>
      <c r="AD30" s="1115"/>
      <c r="AE30" s="1115"/>
      <c r="AF30" s="1115"/>
      <c r="AG30" s="1115"/>
      <c r="AH30" s="1115"/>
    </row>
    <row r="31" spans="1:34" x14ac:dyDescent="0.25">
      <c r="A31" s="1105"/>
      <c r="B31" s="1100"/>
      <c r="C31" s="1100"/>
      <c r="D31" s="1100"/>
      <c r="E31" s="1099"/>
      <c r="F31" s="1099"/>
      <c r="G31" s="1100"/>
      <c r="H31" s="1109"/>
      <c r="I31" s="1104"/>
      <c r="J31" s="1109"/>
      <c r="K31" s="1109"/>
      <c r="L31" s="2539"/>
      <c r="M31" s="2539"/>
      <c r="N31" s="2539"/>
      <c r="O31" s="1103"/>
      <c r="P31" s="1103"/>
      <c r="Q31" s="2538"/>
      <c r="R31" s="2538"/>
      <c r="S31" s="2534"/>
      <c r="T31" s="2534"/>
      <c r="U31" s="1103"/>
      <c r="V31" s="1103"/>
      <c r="W31" s="1111"/>
      <c r="X31" s="1103"/>
      <c r="Y31" s="1110"/>
      <c r="Z31" s="1103"/>
      <c r="AA31" s="1103"/>
      <c r="AB31" s="1103"/>
      <c r="AC31" s="1115"/>
      <c r="AD31" s="1115"/>
      <c r="AE31" s="1115"/>
      <c r="AF31" s="1115"/>
      <c r="AG31" s="1115"/>
      <c r="AH31" s="1115"/>
    </row>
    <row r="32" spans="1:34" x14ac:dyDescent="0.25">
      <c r="A32" s="1105"/>
      <c r="B32" s="1100"/>
      <c r="C32" s="1100"/>
      <c r="D32" s="1100"/>
      <c r="E32" s="1099"/>
      <c r="F32" s="1099"/>
      <c r="G32" s="1100"/>
      <c r="H32" s="1109"/>
      <c r="I32" s="1104"/>
      <c r="J32" s="1109"/>
      <c r="K32" s="1109"/>
      <c r="L32" s="1109"/>
      <c r="M32" s="1109"/>
      <c r="N32" s="1109"/>
      <c r="O32" s="1103"/>
      <c r="P32" s="1103"/>
      <c r="Q32" s="2531"/>
      <c r="R32" s="2531"/>
      <c r="S32" s="2531"/>
      <c r="T32" s="2531"/>
      <c r="U32" s="1111"/>
      <c r="V32" s="1111"/>
      <c r="W32" s="1111"/>
      <c r="X32" s="1103"/>
      <c r="Y32" s="1103"/>
      <c r="Z32" s="1103"/>
      <c r="AA32" s="1103"/>
      <c r="AB32" s="1103"/>
      <c r="AC32" s="1115"/>
      <c r="AD32" s="1115"/>
      <c r="AE32" s="1115"/>
      <c r="AF32" s="1115"/>
      <c r="AG32" s="1115"/>
      <c r="AH32" s="1115"/>
    </row>
    <row r="33" spans="1:34" x14ac:dyDescent="0.25">
      <c r="A33" s="1105"/>
      <c r="B33" s="1100"/>
      <c r="C33" s="1103"/>
      <c r="D33" s="1100"/>
      <c r="E33" s="1099"/>
      <c r="F33" s="1099"/>
      <c r="G33" s="1100"/>
      <c r="H33" s="1109"/>
      <c r="I33" s="1104"/>
      <c r="J33" s="1109"/>
      <c r="K33" s="1109"/>
      <c r="L33" s="2539"/>
      <c r="M33" s="2539"/>
      <c r="N33" s="2539"/>
      <c r="O33" s="1103"/>
      <c r="P33" s="1103"/>
      <c r="Q33" s="2535"/>
      <c r="R33" s="2535"/>
      <c r="S33" s="2534"/>
      <c r="T33" s="2534"/>
      <c r="U33" s="1103"/>
      <c r="V33" s="1103"/>
      <c r="W33" s="1111"/>
      <c r="X33" s="1103"/>
      <c r="Y33" s="1103"/>
      <c r="Z33" s="1103"/>
      <c r="AA33" s="1103"/>
      <c r="AB33" s="1103"/>
      <c r="AC33" s="1115"/>
      <c r="AD33" s="1115"/>
      <c r="AE33" s="1115"/>
      <c r="AF33" s="1115"/>
      <c r="AG33" s="1115"/>
      <c r="AH33" s="1115"/>
    </row>
    <row r="34" spans="1:34" x14ac:dyDescent="0.25">
      <c r="A34" s="1105"/>
      <c r="B34" s="1100"/>
      <c r="C34" s="1100"/>
      <c r="D34" s="1103"/>
      <c r="E34" s="1099"/>
      <c r="F34" s="1099"/>
      <c r="G34" s="1103"/>
      <c r="H34" s="1109"/>
      <c r="I34" s="1104"/>
      <c r="J34" s="1109"/>
      <c r="K34" s="1109"/>
      <c r="L34" s="2539"/>
      <c r="M34" s="2539"/>
      <c r="N34" s="2539"/>
      <c r="O34" s="1103"/>
      <c r="P34" s="1103"/>
      <c r="Q34" s="2538"/>
      <c r="R34" s="2538"/>
      <c r="S34" s="2534"/>
      <c r="T34" s="2534"/>
      <c r="U34" s="1103"/>
      <c r="V34" s="1103"/>
      <c r="W34" s="1111"/>
      <c r="X34" s="1103"/>
      <c r="Y34" s="1110"/>
      <c r="Z34" s="1103"/>
      <c r="AA34" s="1103"/>
      <c r="AB34" s="1103"/>
      <c r="AC34" s="1115"/>
      <c r="AD34" s="1115"/>
      <c r="AE34" s="1115"/>
      <c r="AF34" s="1115"/>
      <c r="AG34" s="1115"/>
      <c r="AH34" s="1115"/>
    </row>
    <row r="35" spans="1:34" x14ac:dyDescent="0.25">
      <c r="A35" s="1105"/>
      <c r="B35" s="1100"/>
      <c r="C35" s="1100"/>
      <c r="D35" s="1100"/>
      <c r="E35" s="1099"/>
      <c r="F35" s="1099"/>
      <c r="G35" s="1100"/>
      <c r="H35" s="1109"/>
      <c r="I35" s="1104"/>
      <c r="J35" s="1109"/>
      <c r="K35" s="1109"/>
      <c r="L35" s="1109"/>
      <c r="M35" s="1109"/>
      <c r="N35" s="1109"/>
      <c r="O35" s="1103"/>
      <c r="P35" s="1103"/>
      <c r="Q35" s="2531"/>
      <c r="R35" s="2531"/>
      <c r="S35" s="2531"/>
      <c r="T35" s="2531"/>
      <c r="U35" s="1111"/>
      <c r="V35" s="1111"/>
      <c r="W35" s="1111"/>
      <c r="X35" s="1103"/>
      <c r="Y35" s="1103"/>
      <c r="Z35" s="1103"/>
      <c r="AA35" s="1103"/>
      <c r="AB35" s="1103"/>
      <c r="AC35" s="1115"/>
      <c r="AD35" s="1115"/>
      <c r="AE35" s="1115"/>
      <c r="AF35" s="1115"/>
      <c r="AG35" s="1115"/>
      <c r="AH35" s="1115"/>
    </row>
    <row r="36" spans="1:34" x14ac:dyDescent="0.25">
      <c r="A36" s="1105"/>
      <c r="B36" s="1100"/>
      <c r="C36" s="1100"/>
      <c r="D36" s="1103"/>
      <c r="E36" s="1099"/>
      <c r="F36" s="1099"/>
      <c r="G36" s="1103"/>
      <c r="H36" s="1109"/>
      <c r="I36" s="1104"/>
      <c r="J36" s="1109"/>
      <c r="K36" s="1109"/>
      <c r="L36" s="2539"/>
      <c r="M36" s="2539"/>
      <c r="N36" s="2539"/>
      <c r="O36" s="1103"/>
      <c r="P36" s="1103"/>
      <c r="Q36" s="2535"/>
      <c r="R36" s="2535"/>
      <c r="S36" s="2538"/>
      <c r="T36" s="2538"/>
      <c r="U36" s="1110"/>
      <c r="V36" s="1110"/>
      <c r="W36" s="1111"/>
      <c r="X36" s="1103"/>
      <c r="Y36" s="1110"/>
      <c r="Z36" s="1103"/>
      <c r="AA36" s="1103"/>
      <c r="AB36" s="1103"/>
      <c r="AC36" s="1115"/>
      <c r="AD36" s="1115"/>
      <c r="AE36" s="1115"/>
      <c r="AF36" s="1115"/>
      <c r="AG36" s="1115"/>
      <c r="AH36" s="1115"/>
    </row>
    <row r="37" spans="1:34" x14ac:dyDescent="0.25">
      <c r="A37" s="1105"/>
      <c r="B37" s="1100"/>
      <c r="C37" s="1100"/>
      <c r="D37" s="1103"/>
      <c r="E37" s="1099"/>
      <c r="F37" s="1099"/>
      <c r="G37" s="1103"/>
      <c r="H37" s="1109"/>
      <c r="I37" s="1104"/>
      <c r="J37" s="1109"/>
      <c r="K37" s="1109"/>
      <c r="L37" s="1109"/>
      <c r="M37" s="1109"/>
      <c r="N37" s="1109"/>
      <c r="O37" s="1103"/>
      <c r="P37" s="1103"/>
      <c r="Q37" s="2531"/>
      <c r="R37" s="2531"/>
      <c r="S37" s="2538"/>
      <c r="T37" s="2538"/>
      <c r="U37" s="1110"/>
      <c r="V37" s="1110"/>
      <c r="W37" s="1111"/>
      <c r="X37" s="1103"/>
      <c r="Y37" s="1110"/>
      <c r="Z37" s="1103"/>
      <c r="AA37" s="1103"/>
      <c r="AB37" s="1103"/>
      <c r="AC37" s="1115"/>
      <c r="AD37" s="1115"/>
      <c r="AE37" s="1115"/>
      <c r="AF37" s="1115"/>
      <c r="AG37" s="1115"/>
      <c r="AH37" s="1115"/>
    </row>
    <row r="38" spans="1:34" x14ac:dyDescent="0.25">
      <c r="A38" s="1105"/>
      <c r="B38" s="1100"/>
      <c r="C38" s="1100"/>
      <c r="D38" s="1103"/>
      <c r="E38" s="1099"/>
      <c r="F38" s="1099"/>
      <c r="G38" s="1103"/>
      <c r="H38" s="1109"/>
      <c r="I38" s="1104"/>
      <c r="J38" s="1109"/>
      <c r="K38" s="1109"/>
      <c r="L38" s="1109"/>
      <c r="M38" s="1109"/>
      <c r="N38" s="1109"/>
      <c r="O38" s="1103"/>
      <c r="P38" s="1103"/>
      <c r="Q38" s="2538"/>
      <c r="R38" s="2538"/>
      <c r="S38" s="2531"/>
      <c r="T38" s="2531"/>
      <c r="U38" s="1110"/>
      <c r="V38" s="1110"/>
      <c r="W38" s="1111"/>
      <c r="X38" s="1103"/>
      <c r="Y38" s="1110"/>
      <c r="Z38" s="1103"/>
      <c r="AA38" s="1103"/>
      <c r="AB38" s="1103"/>
      <c r="AC38" s="1115"/>
      <c r="AD38" s="1115"/>
      <c r="AE38" s="1115"/>
      <c r="AF38" s="1115"/>
      <c r="AG38" s="1115"/>
      <c r="AH38" s="1115"/>
    </row>
    <row r="39" spans="1:34" x14ac:dyDescent="0.25">
      <c r="A39" s="1105"/>
      <c r="B39" s="1100"/>
      <c r="C39" s="1100"/>
      <c r="D39" s="1103"/>
      <c r="E39" s="1099"/>
      <c r="F39" s="1099"/>
      <c r="G39" s="1103"/>
      <c r="H39" s="1109"/>
      <c r="I39" s="1104"/>
      <c r="J39" s="1109"/>
      <c r="K39" s="1109"/>
      <c r="L39" s="1109"/>
      <c r="M39" s="1109"/>
      <c r="N39" s="1109"/>
      <c r="O39" s="1103"/>
      <c r="P39" s="1103"/>
      <c r="Q39" s="2531"/>
      <c r="R39" s="2531"/>
      <c r="S39" s="2531"/>
      <c r="T39" s="2531"/>
      <c r="U39" s="1110"/>
      <c r="V39" s="1110"/>
      <c r="W39" s="1111"/>
      <c r="X39" s="1103"/>
      <c r="Y39" s="1103"/>
      <c r="Z39" s="1103"/>
      <c r="AA39" s="1103"/>
      <c r="AB39" s="1103"/>
      <c r="AC39" s="1115"/>
      <c r="AD39" s="1115"/>
      <c r="AE39" s="1115"/>
      <c r="AF39" s="1115"/>
      <c r="AG39" s="1115"/>
      <c r="AH39" s="1115"/>
    </row>
    <row r="40" spans="1:34" x14ac:dyDescent="0.25">
      <c r="A40" s="1105"/>
      <c r="B40" s="1100"/>
      <c r="C40" s="1100"/>
      <c r="D40" s="1100"/>
      <c r="E40" s="1099"/>
      <c r="F40" s="1099"/>
      <c r="G40" s="1106"/>
      <c r="H40" s="1109"/>
      <c r="I40" s="1104"/>
      <c r="J40" s="1109"/>
      <c r="K40" s="1109"/>
      <c r="L40" s="2539"/>
      <c r="M40" s="2539"/>
      <c r="N40" s="2539"/>
      <c r="O40" s="1103"/>
      <c r="P40" s="1103"/>
      <c r="Q40" s="2535"/>
      <c r="R40" s="2535"/>
      <c r="S40" s="2534"/>
      <c r="T40" s="2534"/>
      <c r="U40" s="1103"/>
      <c r="V40" s="1103"/>
      <c r="W40" s="1111"/>
      <c r="X40" s="1103"/>
      <c r="Y40" s="1103"/>
      <c r="Z40" s="1111"/>
      <c r="AA40" s="1103"/>
      <c r="AB40" s="1103"/>
      <c r="AC40" s="1115"/>
      <c r="AD40" s="1115"/>
      <c r="AE40" s="1115"/>
      <c r="AF40" s="1115"/>
      <c r="AG40" s="1115"/>
      <c r="AH40" s="1115"/>
    </row>
    <row r="41" spans="1:34" x14ac:dyDescent="0.25">
      <c r="A41" s="1100"/>
      <c r="B41" s="1100"/>
      <c r="C41" s="1100"/>
      <c r="D41" s="1100"/>
      <c r="E41" s="1099"/>
      <c r="F41" s="1099"/>
      <c r="G41" s="1106"/>
      <c r="H41" s="1109"/>
      <c r="I41" s="1104"/>
      <c r="J41" s="1109"/>
      <c r="K41" s="1112"/>
      <c r="L41" s="2540"/>
      <c r="M41" s="2540"/>
      <c r="N41" s="2540"/>
      <c r="O41" s="1103"/>
      <c r="P41" s="1103"/>
      <c r="Q41" s="2535"/>
      <c r="R41" s="2535"/>
      <c r="S41" s="2534"/>
      <c r="T41" s="2534"/>
      <c r="U41" s="1103"/>
      <c r="V41" s="1103"/>
      <c r="W41" s="1111"/>
      <c r="X41" s="1111"/>
      <c r="Y41" s="1103"/>
      <c r="Z41" s="1103"/>
      <c r="AA41" s="1103"/>
      <c r="AB41" s="1103"/>
      <c r="AC41" s="1115"/>
      <c r="AD41" s="1115"/>
      <c r="AE41" s="1115"/>
      <c r="AF41" s="1115"/>
      <c r="AG41" s="1115"/>
      <c r="AH41" s="1115"/>
    </row>
    <row r="42" spans="1:34" x14ac:dyDescent="0.25">
      <c r="A42" s="1100"/>
      <c r="B42" s="1100"/>
      <c r="C42" s="1102"/>
      <c r="D42" s="1100"/>
      <c r="E42" s="1099"/>
      <c r="F42" s="1099"/>
      <c r="G42" s="1100"/>
      <c r="H42" s="1109"/>
      <c r="I42" s="1104"/>
      <c r="J42" s="1109"/>
      <c r="K42" s="1109"/>
      <c r="L42" s="2534"/>
      <c r="M42" s="2534"/>
      <c r="N42" s="2534"/>
      <c r="O42" s="1103"/>
      <c r="P42" s="1103"/>
      <c r="Q42" s="2535"/>
      <c r="R42" s="2535"/>
      <c r="S42" s="2534"/>
      <c r="T42" s="2534"/>
      <c r="U42" s="1103"/>
      <c r="V42" s="1103"/>
      <c r="W42" s="1111"/>
      <c r="X42" s="1103"/>
      <c r="Y42" s="1103"/>
      <c r="Z42" s="1103"/>
      <c r="AA42" s="1103"/>
      <c r="AB42" s="1103"/>
      <c r="AC42" s="1115"/>
      <c r="AD42" s="1115"/>
      <c r="AE42" s="1115"/>
      <c r="AF42" s="1115"/>
      <c r="AG42" s="1115"/>
      <c r="AH42" s="1115"/>
    </row>
    <row r="43" spans="1:34" x14ac:dyDescent="0.25">
      <c r="A43" s="1100"/>
      <c r="B43" s="1100"/>
      <c r="C43" s="1102"/>
      <c r="D43" s="1100"/>
      <c r="E43" s="1099"/>
      <c r="F43" s="1099"/>
      <c r="G43" s="1100"/>
      <c r="H43" s="1109"/>
      <c r="I43" s="1104"/>
      <c r="J43" s="1109"/>
      <c r="K43" s="1109"/>
      <c r="L43" s="2539"/>
      <c r="M43" s="2539"/>
      <c r="N43" s="2539"/>
      <c r="O43" s="1103"/>
      <c r="P43" s="1103"/>
      <c r="Q43" s="2535"/>
      <c r="R43" s="2535"/>
      <c r="S43" s="2534"/>
      <c r="T43" s="2534"/>
      <c r="U43" s="1103"/>
      <c r="V43" s="1103"/>
      <c r="W43" s="1111"/>
      <c r="X43" s="1103"/>
      <c r="Y43" s="1103"/>
      <c r="Z43" s="1103"/>
      <c r="AA43" s="1103"/>
      <c r="AB43" s="1103"/>
      <c r="AC43" s="1115"/>
      <c r="AD43" s="1115"/>
      <c r="AE43" s="1115"/>
      <c r="AF43" s="1115"/>
      <c r="AG43" s="1115"/>
      <c r="AH43" s="1115"/>
    </row>
    <row r="44" spans="1:34" x14ac:dyDescent="0.25">
      <c r="A44" s="1100"/>
      <c r="B44" s="1100"/>
      <c r="C44" s="1100"/>
      <c r="D44" s="1100"/>
      <c r="E44" s="1099"/>
      <c r="F44" s="1099"/>
      <c r="G44" s="1100"/>
      <c r="H44" s="1109"/>
      <c r="I44" s="1104"/>
      <c r="J44" s="1109"/>
      <c r="K44" s="1109"/>
      <c r="L44" s="1109"/>
      <c r="M44" s="1109"/>
      <c r="N44" s="1109"/>
      <c r="O44" s="1103"/>
      <c r="P44" s="1103"/>
      <c r="Q44" s="2531"/>
      <c r="R44" s="2531"/>
      <c r="S44" s="2531"/>
      <c r="T44" s="2531"/>
      <c r="U44" s="1103"/>
      <c r="V44" s="1103"/>
      <c r="W44" s="1111"/>
      <c r="X44" s="1103"/>
      <c r="Y44" s="1103"/>
      <c r="Z44" s="1111"/>
      <c r="AA44" s="1103"/>
      <c r="AB44" s="1103"/>
      <c r="AC44" s="1115"/>
      <c r="AD44" s="1115"/>
      <c r="AE44" s="1115"/>
      <c r="AF44" s="1115"/>
      <c r="AG44" s="1115"/>
      <c r="AH44" s="1115"/>
    </row>
    <row r="45" spans="1:34" x14ac:dyDescent="0.25">
      <c r="A45" s="1100"/>
      <c r="B45" s="1100"/>
      <c r="C45" s="1100"/>
      <c r="D45" s="1103"/>
      <c r="E45" s="1099"/>
      <c r="F45" s="1099"/>
      <c r="G45" s="1103"/>
      <c r="H45" s="1109"/>
      <c r="I45" s="1104"/>
      <c r="J45" s="1109"/>
      <c r="K45" s="1109"/>
      <c r="L45" s="2539"/>
      <c r="M45" s="2539"/>
      <c r="N45" s="2539"/>
      <c r="O45" s="1103"/>
      <c r="P45" s="1103"/>
      <c r="Q45" s="2538"/>
      <c r="R45" s="2538"/>
      <c r="S45" s="2534"/>
      <c r="T45" s="2534"/>
      <c r="U45" s="1103"/>
      <c r="V45" s="1103"/>
      <c r="W45" s="1111"/>
      <c r="X45" s="1103"/>
      <c r="Y45" s="1110"/>
      <c r="Z45" s="1103"/>
      <c r="AA45" s="1103"/>
      <c r="AB45" s="1103"/>
      <c r="AC45" s="1115"/>
      <c r="AD45" s="1115"/>
      <c r="AE45" s="1115"/>
      <c r="AF45" s="1115"/>
      <c r="AG45" s="1115"/>
      <c r="AH45" s="1115"/>
    </row>
    <row r="46" spans="1:34" x14ac:dyDescent="0.25">
      <c r="A46" s="1100"/>
      <c r="B46" s="1100"/>
      <c r="C46" s="1100"/>
      <c r="D46" s="1103"/>
      <c r="E46" s="1099"/>
      <c r="F46" s="1099"/>
      <c r="G46" s="1103"/>
      <c r="H46" s="1109"/>
      <c r="I46" s="1104"/>
      <c r="J46" s="1109"/>
      <c r="K46" s="1109"/>
      <c r="L46" s="2539"/>
      <c r="M46" s="2539"/>
      <c r="N46" s="2539"/>
      <c r="O46" s="1103"/>
      <c r="P46" s="1103"/>
      <c r="Q46" s="2535"/>
      <c r="R46" s="2535"/>
      <c r="S46" s="2538"/>
      <c r="T46" s="2538"/>
      <c r="U46" s="1111"/>
      <c r="V46" s="1111"/>
      <c r="W46" s="1111"/>
      <c r="X46" s="1103"/>
      <c r="Y46" s="1110"/>
      <c r="Z46" s="1103"/>
      <c r="AA46" s="1103"/>
      <c r="AB46" s="1103"/>
      <c r="AC46" s="1115"/>
      <c r="AD46" s="1115"/>
      <c r="AE46" s="1115"/>
      <c r="AF46" s="1115"/>
      <c r="AG46" s="1115"/>
      <c r="AH46" s="1115"/>
    </row>
    <row r="47" spans="1:34" x14ac:dyDescent="0.25">
      <c r="A47" s="1100"/>
      <c r="B47" s="1100"/>
      <c r="C47" s="1100"/>
      <c r="D47" s="1103"/>
      <c r="E47" s="1099"/>
      <c r="F47" s="1099"/>
      <c r="G47" s="1103"/>
      <c r="H47" s="1109"/>
      <c r="I47" s="1104"/>
      <c r="J47" s="1109"/>
      <c r="K47" s="1109"/>
      <c r="L47" s="2539"/>
      <c r="M47" s="2539"/>
      <c r="N47" s="2539"/>
      <c r="O47" s="1103"/>
      <c r="P47" s="1103"/>
      <c r="Q47" s="2535"/>
      <c r="R47" s="2535"/>
      <c r="S47" s="2534"/>
      <c r="T47" s="2534"/>
      <c r="U47" s="1103"/>
      <c r="V47" s="1103"/>
      <c r="W47" s="1111"/>
      <c r="X47" s="1103"/>
      <c r="Y47" s="1103"/>
      <c r="Z47" s="1103"/>
      <c r="AA47" s="1103"/>
      <c r="AB47" s="1103"/>
      <c r="AC47" s="1115"/>
      <c r="AD47" s="1115"/>
      <c r="AE47" s="1115"/>
      <c r="AF47" s="1115"/>
      <c r="AG47" s="1115"/>
      <c r="AH47" s="1115"/>
    </row>
    <row r="48" spans="1:34" x14ac:dyDescent="0.25">
      <c r="A48" s="1100"/>
      <c r="B48" s="1100"/>
      <c r="C48" s="1100"/>
      <c r="D48" s="1103"/>
      <c r="E48" s="1099"/>
      <c r="F48" s="1099"/>
      <c r="G48" s="1103"/>
      <c r="H48" s="1109"/>
      <c r="I48" s="1104"/>
      <c r="J48" s="1109"/>
      <c r="K48" s="1109"/>
      <c r="L48" s="2539"/>
      <c r="M48" s="2539"/>
      <c r="N48" s="2539"/>
      <c r="O48" s="1103"/>
      <c r="P48" s="1103"/>
      <c r="Q48" s="2535"/>
      <c r="R48" s="2535"/>
      <c r="S48" s="2534"/>
      <c r="T48" s="2534"/>
      <c r="U48" s="1103"/>
      <c r="V48" s="1103"/>
      <c r="W48" s="1111"/>
      <c r="X48" s="1103"/>
      <c r="Y48" s="1103"/>
      <c r="Z48" s="1103"/>
      <c r="AA48" s="1103"/>
      <c r="AB48" s="1103"/>
      <c r="AC48" s="1115"/>
      <c r="AD48" s="1115"/>
      <c r="AE48" s="1115"/>
      <c r="AF48" s="1115"/>
      <c r="AG48" s="1115"/>
      <c r="AH48" s="1115"/>
    </row>
    <row r="49" spans="1:34" x14ac:dyDescent="0.25">
      <c r="A49" s="1100"/>
      <c r="B49" s="1100"/>
      <c r="C49" s="1100"/>
      <c r="D49" s="1103"/>
      <c r="E49" s="1099"/>
      <c r="F49" s="1099"/>
      <c r="G49" s="1103"/>
      <c r="H49" s="1109"/>
      <c r="I49" s="1104"/>
      <c r="J49" s="1109"/>
      <c r="K49" s="1109"/>
      <c r="L49" s="2539"/>
      <c r="M49" s="2539"/>
      <c r="N49" s="2539"/>
      <c r="O49" s="1103"/>
      <c r="P49" s="1103"/>
      <c r="Q49" s="2535"/>
      <c r="R49" s="2535"/>
      <c r="S49" s="2538"/>
      <c r="T49" s="2538"/>
      <c r="U49" s="1111"/>
      <c r="V49" s="1111"/>
      <c r="W49" s="1111"/>
      <c r="X49" s="1111"/>
      <c r="Y49" s="1110"/>
      <c r="Z49" s="1103"/>
      <c r="AA49" s="1103"/>
      <c r="AB49" s="1103"/>
      <c r="AC49" s="1115"/>
      <c r="AD49" s="1115"/>
      <c r="AE49" s="1115"/>
      <c r="AF49" s="1115"/>
      <c r="AG49" s="1115"/>
      <c r="AH49" s="1115"/>
    </row>
    <row r="50" spans="1:34" x14ac:dyDescent="0.25">
      <c r="A50" s="1100"/>
      <c r="B50" s="1100"/>
      <c r="C50" s="1100"/>
      <c r="D50" s="1103"/>
      <c r="E50" s="1099"/>
      <c r="F50" s="1099"/>
      <c r="G50" s="1103"/>
      <c r="H50" s="1109"/>
      <c r="I50" s="1104"/>
      <c r="J50" s="1109"/>
      <c r="K50" s="1109"/>
      <c r="L50" s="1109"/>
      <c r="M50" s="1109"/>
      <c r="N50" s="1109"/>
      <c r="O50" s="1103"/>
      <c r="P50" s="1103"/>
      <c r="Q50" s="2531"/>
      <c r="R50" s="2531"/>
      <c r="S50" s="2531"/>
      <c r="T50" s="2531"/>
      <c r="U50" s="1111"/>
      <c r="V50" s="1111"/>
      <c r="W50" s="1111"/>
      <c r="X50" s="1111"/>
      <c r="Y50" s="1103"/>
      <c r="Z50" s="1103"/>
      <c r="AA50" s="1103"/>
      <c r="AB50" s="1103"/>
      <c r="AC50" s="1115"/>
      <c r="AD50" s="1115"/>
      <c r="AE50" s="1115"/>
      <c r="AF50" s="1115"/>
      <c r="AG50" s="1115"/>
      <c r="AH50" s="1115"/>
    </row>
    <row r="51" spans="1:34" x14ac:dyDescent="0.25">
      <c r="A51" s="1100"/>
      <c r="B51" s="1100"/>
      <c r="C51" s="1100"/>
      <c r="D51" s="1103"/>
      <c r="E51" s="1099"/>
      <c r="F51" s="1099"/>
      <c r="G51" s="1103"/>
      <c r="H51" s="1109"/>
      <c r="I51" s="1104"/>
      <c r="J51" s="1109"/>
      <c r="K51" s="1109"/>
      <c r="L51" s="1109"/>
      <c r="M51" s="1109"/>
      <c r="N51" s="1109"/>
      <c r="O51" s="1103"/>
      <c r="P51" s="1103"/>
      <c r="Q51" s="2538"/>
      <c r="R51" s="2538"/>
      <c r="S51" s="2531"/>
      <c r="T51" s="2531"/>
      <c r="U51" s="1111"/>
      <c r="V51" s="1111"/>
      <c r="W51" s="1111"/>
      <c r="X51" s="1111"/>
      <c r="Y51" s="1110"/>
      <c r="Z51" s="1103"/>
      <c r="AA51" s="1103"/>
      <c r="AB51" s="1103"/>
      <c r="AC51" s="1115"/>
      <c r="AD51" s="1115"/>
      <c r="AE51" s="1115"/>
      <c r="AF51" s="1115"/>
      <c r="AG51" s="1115"/>
      <c r="AH51" s="1115"/>
    </row>
    <row r="52" spans="1:34" ht="15" customHeight="1" x14ac:dyDescent="0.25">
      <c r="A52" s="1100"/>
      <c r="B52" s="1100"/>
      <c r="C52" s="1100"/>
      <c r="D52" s="1103"/>
      <c r="E52" s="1099"/>
      <c r="F52" s="1099"/>
      <c r="G52" s="1103"/>
      <c r="H52" s="1109"/>
      <c r="I52" s="1104"/>
      <c r="J52" s="1109"/>
      <c r="K52" s="1109"/>
      <c r="L52" s="2539"/>
      <c r="M52" s="2539"/>
      <c r="N52" s="2539"/>
      <c r="O52" s="1103"/>
      <c r="P52" s="1103"/>
      <c r="Q52" s="2535"/>
      <c r="R52" s="2535"/>
      <c r="S52" s="2534"/>
      <c r="T52" s="2534"/>
      <c r="U52" s="1103"/>
      <c r="V52" s="1103"/>
      <c r="W52" s="1111"/>
      <c r="X52" s="1103"/>
      <c r="Y52" s="1103"/>
      <c r="Z52" s="1103"/>
      <c r="AA52" s="1103"/>
      <c r="AB52" s="1103"/>
      <c r="AC52" s="1115"/>
      <c r="AD52" s="1115"/>
      <c r="AE52" s="1115"/>
      <c r="AF52" s="1115"/>
      <c r="AG52" s="1115"/>
      <c r="AH52" s="1115"/>
    </row>
    <row r="53" spans="1:34" x14ac:dyDescent="0.25">
      <c r="A53" s="1100"/>
      <c r="B53" s="1100"/>
      <c r="C53" s="1100"/>
      <c r="D53" s="1103"/>
      <c r="E53" s="1099"/>
      <c r="F53" s="1099"/>
      <c r="G53" s="1103"/>
      <c r="H53" s="1109"/>
      <c r="I53" s="1104"/>
      <c r="J53" s="1113"/>
      <c r="K53" s="1109"/>
      <c r="L53" s="2539"/>
      <c r="M53" s="2539"/>
      <c r="N53" s="2539"/>
      <c r="O53" s="1103"/>
      <c r="P53" s="1103"/>
      <c r="Q53" s="2535"/>
      <c r="R53" s="2535"/>
      <c r="S53" s="2534"/>
      <c r="T53" s="2534"/>
      <c r="U53" s="1103"/>
      <c r="V53" s="1103"/>
      <c r="W53" s="1111"/>
      <c r="X53" s="1103"/>
      <c r="Y53" s="1103"/>
      <c r="Z53" s="1103"/>
      <c r="AA53" s="1103"/>
      <c r="AB53" s="1103"/>
      <c r="AC53" s="1115"/>
      <c r="AD53" s="1115"/>
      <c r="AE53" s="1115"/>
      <c r="AF53" s="1115"/>
      <c r="AG53" s="1115"/>
      <c r="AH53" s="1115"/>
    </row>
    <row r="54" spans="1:34" x14ac:dyDescent="0.25">
      <c r="A54" s="1100"/>
      <c r="B54" s="1100"/>
      <c r="C54" s="1102"/>
      <c r="D54" s="1103"/>
      <c r="E54" s="1099"/>
      <c r="F54" s="1099"/>
      <c r="G54" s="1103"/>
      <c r="H54" s="1109"/>
      <c r="I54" s="1104"/>
      <c r="J54" s="1109"/>
      <c r="K54" s="1109"/>
      <c r="L54" s="2539"/>
      <c r="M54" s="2539"/>
      <c r="N54" s="2539"/>
      <c r="O54" s="1103"/>
      <c r="P54" s="1103"/>
      <c r="Q54" s="2535"/>
      <c r="R54" s="2535"/>
      <c r="S54" s="2534"/>
      <c r="T54" s="2534"/>
      <c r="U54" s="1103"/>
      <c r="V54" s="1103"/>
      <c r="W54" s="1111"/>
      <c r="X54" s="1103"/>
      <c r="Y54" s="1103"/>
      <c r="Z54" s="1103"/>
      <c r="AA54" s="1103"/>
      <c r="AB54" s="1103"/>
      <c r="AC54" s="1115"/>
      <c r="AD54" s="1115"/>
      <c r="AE54" s="1115"/>
      <c r="AF54" s="1115"/>
      <c r="AG54" s="1115"/>
      <c r="AH54" s="1115"/>
    </row>
    <row r="55" spans="1:34" x14ac:dyDescent="0.25">
      <c r="A55" s="1100"/>
      <c r="B55" s="1100"/>
      <c r="C55" s="1102"/>
      <c r="D55" s="1103"/>
      <c r="E55" s="1099"/>
      <c r="F55" s="1099"/>
      <c r="G55" s="1103"/>
      <c r="H55" s="1109"/>
      <c r="I55" s="1104"/>
      <c r="J55" s="1109"/>
      <c r="K55" s="1109"/>
      <c r="L55" s="1109"/>
      <c r="M55" s="1109"/>
      <c r="N55" s="1109"/>
      <c r="O55" s="1103"/>
      <c r="P55" s="1103"/>
      <c r="Q55" s="2531"/>
      <c r="R55" s="2531"/>
      <c r="S55" s="2531"/>
      <c r="T55" s="2531"/>
      <c r="U55" s="1103"/>
      <c r="V55" s="1103"/>
      <c r="W55" s="1111"/>
      <c r="X55" s="1103"/>
      <c r="Y55" s="1103"/>
      <c r="Z55" s="1103"/>
      <c r="AA55" s="1103"/>
      <c r="AB55" s="1103"/>
      <c r="AC55" s="1115"/>
      <c r="AD55" s="1115"/>
      <c r="AE55" s="1115"/>
      <c r="AF55" s="1115"/>
      <c r="AG55" s="1115"/>
      <c r="AH55" s="1115"/>
    </row>
    <row r="56" spans="1:34" x14ac:dyDescent="0.25">
      <c r="A56" s="1100"/>
      <c r="B56" s="1100"/>
      <c r="C56" s="1100"/>
      <c r="D56" s="1103"/>
      <c r="E56" s="1099"/>
      <c r="F56" s="1099"/>
      <c r="G56" s="1103"/>
      <c r="H56" s="1109"/>
      <c r="I56" s="1104"/>
      <c r="J56" s="1109"/>
      <c r="K56" s="1109"/>
      <c r="L56" s="1109"/>
      <c r="M56" s="1109"/>
      <c r="N56" s="1109"/>
      <c r="O56" s="1103"/>
      <c r="P56" s="1103"/>
      <c r="Q56" s="2531"/>
      <c r="R56" s="2531"/>
      <c r="S56" s="2531"/>
      <c r="T56" s="2531"/>
      <c r="U56" s="1103"/>
      <c r="V56" s="1103"/>
      <c r="W56" s="1111"/>
      <c r="X56" s="1103"/>
      <c r="Y56" s="1103"/>
      <c r="Z56" s="1103"/>
      <c r="AA56" s="1103"/>
      <c r="AB56" s="1103"/>
      <c r="AC56" s="1115"/>
      <c r="AD56" s="1115"/>
      <c r="AE56" s="1115"/>
      <c r="AF56" s="1115"/>
      <c r="AG56" s="1115"/>
      <c r="AH56" s="1115"/>
    </row>
    <row r="57" spans="1:34" x14ac:dyDescent="0.25">
      <c r="A57" s="1100"/>
      <c r="B57" s="1100"/>
      <c r="C57" s="1100"/>
      <c r="D57" s="1103"/>
      <c r="E57" s="1099"/>
      <c r="F57" s="1099"/>
      <c r="G57" s="1103"/>
      <c r="H57" s="1109"/>
      <c r="I57" s="1104"/>
      <c r="J57" s="1109"/>
      <c r="K57" s="1109"/>
      <c r="L57" s="1109"/>
      <c r="M57" s="1109"/>
      <c r="N57" s="1109"/>
      <c r="O57" s="1103"/>
      <c r="P57" s="1103"/>
      <c r="Q57" s="2531"/>
      <c r="R57" s="2531"/>
      <c r="S57" s="2531"/>
      <c r="T57" s="2531"/>
      <c r="U57" s="1103"/>
      <c r="V57" s="1103"/>
      <c r="W57" s="1111"/>
      <c r="X57" s="1103"/>
      <c r="Y57" s="1103"/>
      <c r="Z57" s="1103"/>
      <c r="AA57" s="1103"/>
      <c r="AB57" s="1103"/>
      <c r="AC57" s="1115"/>
      <c r="AD57" s="1115"/>
      <c r="AE57" s="1115"/>
      <c r="AF57" s="1115"/>
      <c r="AG57" s="1115"/>
      <c r="AH57" s="1115"/>
    </row>
    <row r="58" spans="1:34" x14ac:dyDescent="0.25">
      <c r="A58" s="1100"/>
      <c r="B58" s="1100"/>
      <c r="C58" s="1100"/>
      <c r="D58" s="1103"/>
      <c r="E58" s="1099"/>
      <c r="F58" s="1099"/>
      <c r="G58" s="1103"/>
      <c r="H58" s="1109"/>
      <c r="I58" s="1116"/>
      <c r="J58" s="1109"/>
      <c r="K58" s="1109"/>
      <c r="L58" s="1109"/>
      <c r="M58" s="1109"/>
      <c r="N58" s="1109"/>
      <c r="O58" s="1103"/>
      <c r="P58" s="1103"/>
      <c r="Q58" s="2529"/>
      <c r="R58" s="2530"/>
      <c r="S58" s="2529"/>
      <c r="T58" s="2530"/>
      <c r="U58" s="1103"/>
      <c r="V58" s="1103"/>
      <c r="W58" s="1111"/>
      <c r="X58" s="1103"/>
      <c r="Y58" s="1103"/>
      <c r="Z58" s="1103"/>
      <c r="AA58" s="1103"/>
      <c r="AB58" s="1103"/>
      <c r="AC58" s="1115"/>
      <c r="AD58" s="1115"/>
      <c r="AE58" s="1115"/>
      <c r="AF58" s="1115"/>
      <c r="AG58" s="1115"/>
      <c r="AH58" s="1115"/>
    </row>
    <row r="59" spans="1:34" x14ac:dyDescent="0.25">
      <c r="A59" s="1100"/>
      <c r="B59" s="1100"/>
      <c r="C59" s="1100"/>
      <c r="D59" s="1103"/>
      <c r="E59" s="1099"/>
      <c r="F59" s="1099"/>
      <c r="G59" s="1099"/>
      <c r="H59" s="1109"/>
      <c r="I59" s="1104"/>
      <c r="J59" s="1109"/>
      <c r="K59" s="1109"/>
      <c r="L59" s="1109"/>
      <c r="M59" s="1109"/>
      <c r="N59" s="1109"/>
      <c r="O59" s="1103"/>
      <c r="P59" s="1103"/>
      <c r="Q59" s="2531"/>
      <c r="R59" s="2531"/>
      <c r="S59" s="2531"/>
      <c r="T59" s="2531"/>
      <c r="U59" s="1103"/>
      <c r="V59" s="1103"/>
      <c r="W59" s="1111"/>
      <c r="X59" s="1103"/>
      <c r="Y59" s="1103"/>
      <c r="Z59" s="1103"/>
      <c r="AA59" s="1103"/>
      <c r="AB59" s="1103"/>
      <c r="AC59" s="1115"/>
      <c r="AD59" s="1115"/>
      <c r="AE59" s="1115"/>
      <c r="AF59" s="1115"/>
      <c r="AG59" s="1115"/>
      <c r="AH59" s="1115"/>
    </row>
    <row r="60" spans="1:34" x14ac:dyDescent="0.25">
      <c r="A60" s="1100"/>
      <c r="B60" s="1100"/>
      <c r="C60" s="1100"/>
      <c r="D60" s="1103"/>
      <c r="E60" s="1099"/>
      <c r="F60" s="1099"/>
      <c r="G60" s="1103"/>
      <c r="H60" s="1109"/>
      <c r="I60" s="1104"/>
      <c r="J60" s="1109"/>
      <c r="K60" s="1109"/>
      <c r="L60" s="2539"/>
      <c r="M60" s="2539"/>
      <c r="N60" s="2539"/>
      <c r="O60" s="1103"/>
      <c r="P60" s="1103"/>
      <c r="Q60" s="2535"/>
      <c r="R60" s="2535"/>
      <c r="S60" s="2534"/>
      <c r="T60" s="2534"/>
      <c r="U60" s="1103"/>
      <c r="V60" s="1103"/>
      <c r="W60" s="1111"/>
      <c r="X60" s="1103"/>
      <c r="Y60" s="1103"/>
      <c r="Z60" s="1103"/>
      <c r="AA60" s="1103"/>
      <c r="AB60" s="1103"/>
      <c r="AC60" s="1115"/>
      <c r="AD60" s="1115"/>
      <c r="AE60" s="1115"/>
      <c r="AF60" s="1115"/>
      <c r="AG60" s="1115"/>
      <c r="AH60" s="1115"/>
    </row>
    <row r="61" spans="1:34" x14ac:dyDescent="0.25">
      <c r="A61" s="2549" t="s">
        <v>368</v>
      </c>
      <c r="B61" s="2550"/>
      <c r="C61" s="2550"/>
      <c r="D61" s="2550"/>
      <c r="E61" s="2550"/>
      <c r="F61" s="2550"/>
      <c r="G61" s="2551"/>
      <c r="H61" s="1109">
        <f>SUM(H14:H60)</f>
        <v>501</v>
      </c>
      <c r="I61" s="1118">
        <f t="shared" ref="I61:X61" si="0">SUM(I14:I60)</f>
        <v>44</v>
      </c>
      <c r="J61" s="1109">
        <f t="shared" si="0"/>
        <v>19</v>
      </c>
      <c r="K61" s="1109">
        <f t="shared" si="0"/>
        <v>0</v>
      </c>
      <c r="L61" s="1109">
        <f t="shared" si="0"/>
        <v>0</v>
      </c>
      <c r="M61" s="1109">
        <f t="shared" si="0"/>
        <v>0</v>
      </c>
      <c r="N61" s="1109">
        <f t="shared" si="0"/>
        <v>0</v>
      </c>
      <c r="O61" s="1109">
        <f t="shared" si="0"/>
        <v>0</v>
      </c>
      <c r="P61" s="1109">
        <f t="shared" si="0"/>
        <v>0</v>
      </c>
      <c r="Q61" s="2545">
        <f t="shared" si="0"/>
        <v>0.61</v>
      </c>
      <c r="R61" s="2546"/>
      <c r="S61" s="2545">
        <f t="shared" si="0"/>
        <v>0.44000000000000006</v>
      </c>
      <c r="T61" s="2546"/>
      <c r="U61" s="1109">
        <f t="shared" si="0"/>
        <v>0</v>
      </c>
      <c r="V61" s="1109">
        <f t="shared" si="0"/>
        <v>0</v>
      </c>
      <c r="W61" s="1109">
        <f t="shared" si="0"/>
        <v>1088</v>
      </c>
      <c r="X61" s="1109">
        <f t="shared" si="0"/>
        <v>0</v>
      </c>
      <c r="Y61" s="1109"/>
      <c r="Z61" s="1109"/>
      <c r="AA61" s="1103"/>
      <c r="AB61" s="1103"/>
      <c r="AC61" s="1115"/>
      <c r="AD61" s="1115"/>
      <c r="AE61" s="1115"/>
      <c r="AF61" s="1115"/>
      <c r="AG61" s="1115"/>
      <c r="AH61" s="1115"/>
    </row>
    <row r="62" spans="1:34" x14ac:dyDescent="0.25">
      <c r="A62" s="2549" t="s">
        <v>614</v>
      </c>
      <c r="B62" s="2550"/>
      <c r="C62" s="2550"/>
      <c r="D62" s="2550"/>
      <c r="E62" s="2550"/>
      <c r="F62" s="2550"/>
      <c r="G62" s="2551"/>
      <c r="H62" s="1112" t="e">
        <f>#REF!</f>
        <v>#REF!</v>
      </c>
      <c r="I62" s="1119" t="e">
        <f>#REF!</f>
        <v>#REF!</v>
      </c>
      <c r="J62" s="1109" t="e">
        <f>#REF!</f>
        <v>#REF!</v>
      </c>
      <c r="K62" s="1109"/>
      <c r="L62" s="1109"/>
      <c r="M62" s="1109"/>
      <c r="N62" s="1109"/>
      <c r="O62" s="1103"/>
      <c r="P62" s="1103"/>
      <c r="Q62" s="2536" t="e">
        <f>#REF!</f>
        <v>#REF!</v>
      </c>
      <c r="R62" s="2537" t="e">
        <f>#REF!</f>
        <v>#REF!</v>
      </c>
      <c r="S62" s="2547" t="e">
        <f>#REF!</f>
        <v>#REF!</v>
      </c>
      <c r="T62" s="2548" t="e">
        <f>#REF!</f>
        <v>#REF!</v>
      </c>
      <c r="U62" s="1103" t="e">
        <f>#REF!</f>
        <v>#REF!</v>
      </c>
      <c r="V62" s="1103" t="e">
        <f>#REF!</f>
        <v>#REF!</v>
      </c>
      <c r="W62" s="1111" t="e">
        <f>#REF!</f>
        <v>#REF!</v>
      </c>
      <c r="X62" s="1103" t="e">
        <f>#REF!</f>
        <v>#REF!</v>
      </c>
      <c r="Y62" s="1103"/>
      <c r="Z62" s="1103"/>
      <c r="AA62" s="1103"/>
      <c r="AB62" s="1103"/>
      <c r="AC62" s="1115"/>
      <c r="AD62" s="1115"/>
      <c r="AE62" s="1115"/>
      <c r="AF62" s="1115"/>
      <c r="AG62" s="1115"/>
      <c r="AH62" s="1115"/>
    </row>
    <row r="63" spans="1:34" ht="25.5" customHeight="1" x14ac:dyDescent="0.25">
      <c r="A63" s="2544" t="s">
        <v>10</v>
      </c>
      <c r="B63" s="2544"/>
      <c r="C63" s="2544"/>
      <c r="D63" s="2544"/>
      <c r="E63" s="2544"/>
      <c r="F63" s="2544"/>
      <c r="G63" s="2544"/>
      <c r="H63" s="1114" t="e">
        <f>SUM(H14:H62)</f>
        <v>#REF!</v>
      </c>
      <c r="I63" s="1117" t="e">
        <f>SUM(I14:I62)</f>
        <v>#REF!</v>
      </c>
      <c r="J63" s="1114" t="e">
        <f t="shared" ref="J63:Q63" si="1">SUM(J14:J62)</f>
        <v>#REF!</v>
      </c>
      <c r="K63" s="1114">
        <f t="shared" si="1"/>
        <v>0</v>
      </c>
      <c r="L63" s="1114">
        <f t="shared" si="1"/>
        <v>0</v>
      </c>
      <c r="M63" s="1114">
        <f t="shared" si="1"/>
        <v>0</v>
      </c>
      <c r="N63" s="1114">
        <f t="shared" si="1"/>
        <v>0</v>
      </c>
      <c r="O63" s="1114">
        <f t="shared" si="1"/>
        <v>0</v>
      </c>
      <c r="P63" s="1114">
        <f t="shared" si="1"/>
        <v>0</v>
      </c>
      <c r="Q63" s="2542" t="e">
        <f t="shared" si="1"/>
        <v>#REF!</v>
      </c>
      <c r="R63" s="2543"/>
      <c r="S63" s="2542" t="e">
        <f>SUM(S14:S62)</f>
        <v>#REF!</v>
      </c>
      <c r="T63" s="2543"/>
      <c r="U63" s="1114" t="e">
        <f t="shared" ref="U63:X63" si="2">SUM(U14:U62)</f>
        <v>#REF!</v>
      </c>
      <c r="V63" s="1114" t="e">
        <f t="shared" si="2"/>
        <v>#REF!</v>
      </c>
      <c r="W63" s="1114" t="e">
        <f t="shared" si="2"/>
        <v>#REF!</v>
      </c>
      <c r="X63" s="1114" t="e">
        <f t="shared" si="2"/>
        <v>#REF!</v>
      </c>
      <c r="Y63" s="1114"/>
      <c r="Z63" s="1114"/>
      <c r="AA63" s="1114"/>
      <c r="AB63" s="1114"/>
      <c r="AC63" s="1115"/>
      <c r="AD63" s="1115"/>
      <c r="AE63" s="1115"/>
      <c r="AF63" s="1115"/>
      <c r="AG63" s="1115"/>
      <c r="AH63" s="1115"/>
    </row>
    <row r="64" spans="1:34" ht="24.75" customHeight="1" x14ac:dyDescent="0.25">
      <c r="A64" s="2544"/>
      <c r="B64" s="2544"/>
      <c r="C64" s="2544"/>
      <c r="D64" s="2544"/>
      <c r="E64" s="2544"/>
      <c r="F64" s="2544"/>
      <c r="G64" s="2544"/>
      <c r="H64" s="1107"/>
      <c r="I64" s="1104"/>
      <c r="J64" s="1107"/>
      <c r="K64" s="1107"/>
      <c r="L64" s="2552"/>
      <c r="M64" s="2552"/>
      <c r="N64" s="2552"/>
      <c r="O64" s="1107"/>
      <c r="P64" s="1107"/>
      <c r="Q64" s="2531"/>
      <c r="R64" s="2531"/>
      <c r="S64" s="2531"/>
      <c r="T64" s="2531"/>
      <c r="U64" s="2541"/>
      <c r="V64" s="2541"/>
      <c r="W64" s="1104"/>
      <c r="X64" s="1107" t="e">
        <f>X63</f>
        <v>#REF!</v>
      </c>
      <c r="Y64" s="1104"/>
      <c r="Z64" s="1108"/>
      <c r="AA64" s="1108"/>
      <c r="AB64" s="1108"/>
    </row>
    <row r="67" spans="1:20" x14ac:dyDescent="0.25">
      <c r="A67" s="1104"/>
    </row>
    <row r="68" spans="1:20" x14ac:dyDescent="0.25">
      <c r="A68" s="1104"/>
    </row>
    <row r="69" spans="1:20" x14ac:dyDescent="0.25">
      <c r="T69" t="s">
        <v>421</v>
      </c>
    </row>
  </sheetData>
  <mergeCells count="174"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</mergeCells>
  <pageMargins left="0.7" right="0.7" top="0.75" bottom="0.75" header="0.3" footer="0.3"/>
  <pageSetup orientation="portrait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1832" t="s">
        <v>78</v>
      </c>
      <c r="B1" s="1834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1832" t="s">
        <v>120</v>
      </c>
      <c r="B2" s="1834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1838" t="s">
        <v>87</v>
      </c>
      <c r="B3" s="1840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573" t="s">
        <v>8</v>
      </c>
      <c r="B5" s="2574"/>
      <c r="C5" s="2574"/>
      <c r="D5" s="2574"/>
      <c r="E5" s="2574"/>
      <c r="F5" s="1687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575" t="s">
        <v>112</v>
      </c>
      <c r="Z5" s="2561" t="s">
        <v>196</v>
      </c>
    </row>
    <row r="6" spans="1:26" ht="15.75" customHeight="1" thickBot="1" x14ac:dyDescent="0.3">
      <c r="A6" s="2578" t="s">
        <v>9</v>
      </c>
      <c r="B6" s="1678"/>
      <c r="C6" s="1678"/>
      <c r="D6" s="1678"/>
      <c r="E6" s="1678"/>
      <c r="F6" s="1689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576"/>
      <c r="Z6" s="2562"/>
    </row>
    <row r="7" spans="1:26" ht="15" customHeight="1" x14ac:dyDescent="0.25">
      <c r="A7" s="2579" t="s">
        <v>118</v>
      </c>
      <c r="B7" s="2582" t="s">
        <v>28</v>
      </c>
      <c r="C7" s="2585" t="s">
        <v>42</v>
      </c>
      <c r="D7" s="2582" t="s">
        <v>43</v>
      </c>
      <c r="E7" s="2589" t="s">
        <v>77</v>
      </c>
      <c r="F7" s="2585" t="s">
        <v>76</v>
      </c>
      <c r="G7" s="2563" t="s">
        <v>115</v>
      </c>
      <c r="H7" s="2563" t="s">
        <v>115</v>
      </c>
      <c r="I7" s="2563" t="s">
        <v>115</v>
      </c>
      <c r="J7" s="2563" t="s">
        <v>115</v>
      </c>
      <c r="K7" s="2563" t="s">
        <v>114</v>
      </c>
      <c r="L7" s="2570" t="s">
        <v>79</v>
      </c>
      <c r="M7" s="2563" t="s">
        <v>69</v>
      </c>
      <c r="N7" s="2563" t="s">
        <v>69</v>
      </c>
      <c r="O7" s="2563" t="s">
        <v>116</v>
      </c>
      <c r="P7" s="2570" t="s">
        <v>113</v>
      </c>
      <c r="Q7" s="2563" t="s">
        <v>46</v>
      </c>
      <c r="R7" s="2563" t="s">
        <v>81</v>
      </c>
      <c r="S7" s="2563" t="s">
        <v>71</v>
      </c>
      <c r="T7" s="2563" t="s">
        <v>80</v>
      </c>
      <c r="U7" s="2563" t="s">
        <v>73</v>
      </c>
      <c r="V7" s="1707" t="s">
        <v>70</v>
      </c>
      <c r="W7" s="2565" t="s">
        <v>117</v>
      </c>
      <c r="X7" s="2568" t="s">
        <v>74</v>
      </c>
      <c r="Y7" s="2576"/>
      <c r="Z7" s="2562"/>
    </row>
    <row r="8" spans="1:26" ht="15.75" customHeight="1" x14ac:dyDescent="0.25">
      <c r="A8" s="2580"/>
      <c r="B8" s="2583"/>
      <c r="C8" s="2586"/>
      <c r="D8" s="2583"/>
      <c r="E8" s="2583"/>
      <c r="F8" s="2583"/>
      <c r="G8" s="2564"/>
      <c r="H8" s="2564"/>
      <c r="I8" s="2564"/>
      <c r="J8" s="2564"/>
      <c r="K8" s="2564"/>
      <c r="L8" s="2571"/>
      <c r="M8" s="2564"/>
      <c r="N8" s="2564"/>
      <c r="O8" s="2564"/>
      <c r="P8" s="1722"/>
      <c r="Q8" s="2564"/>
      <c r="R8" s="2564"/>
      <c r="S8" s="2564"/>
      <c r="T8" s="2564"/>
      <c r="U8" s="2564"/>
      <c r="V8" s="1708"/>
      <c r="W8" s="2566"/>
      <c r="X8" s="2569"/>
      <c r="Y8" s="2576"/>
      <c r="Z8" s="2562"/>
    </row>
    <row r="9" spans="1:26" ht="15.75" customHeight="1" x14ac:dyDescent="0.25">
      <c r="A9" s="2580"/>
      <c r="B9" s="2583"/>
      <c r="C9" s="2586"/>
      <c r="D9" s="2583"/>
      <c r="E9" s="2583"/>
      <c r="F9" s="2583"/>
      <c r="G9" s="2564"/>
      <c r="H9" s="2564"/>
      <c r="I9" s="2564"/>
      <c r="J9" s="2564"/>
      <c r="K9" s="2564"/>
      <c r="L9" s="2571"/>
      <c r="M9" s="2564"/>
      <c r="N9" s="2564"/>
      <c r="O9" s="2564"/>
      <c r="P9" s="1722"/>
      <c r="Q9" s="2564"/>
      <c r="R9" s="2564"/>
      <c r="S9" s="2564"/>
      <c r="T9" s="2564"/>
      <c r="U9" s="2564"/>
      <c r="V9" s="1708"/>
      <c r="W9" s="2566"/>
      <c r="X9" s="2569"/>
      <c r="Y9" s="2576"/>
      <c r="Z9" s="2562"/>
    </row>
    <row r="10" spans="1:26" ht="15.75" customHeight="1" x14ac:dyDescent="0.25">
      <c r="A10" s="2580"/>
      <c r="B10" s="2583"/>
      <c r="C10" s="2586"/>
      <c r="D10" s="2583"/>
      <c r="E10" s="2583"/>
      <c r="F10" s="2583"/>
      <c r="G10" s="2564"/>
      <c r="H10" s="2564"/>
      <c r="I10" s="2564"/>
      <c r="J10" s="2564"/>
      <c r="K10" s="2564"/>
      <c r="L10" s="2571"/>
      <c r="M10" s="2564"/>
      <c r="N10" s="2564"/>
      <c r="O10" s="2564"/>
      <c r="P10" s="1722"/>
      <c r="Q10" s="2564"/>
      <c r="R10" s="2564"/>
      <c r="S10" s="2564"/>
      <c r="T10" s="2564"/>
      <c r="U10" s="2564"/>
      <c r="V10" s="1708"/>
      <c r="W10" s="2566"/>
      <c r="X10" s="2569"/>
      <c r="Y10" s="2576"/>
      <c r="Z10" s="2562"/>
    </row>
    <row r="11" spans="1:26" ht="15.75" customHeight="1" x14ac:dyDescent="0.25">
      <c r="A11" s="2580"/>
      <c r="B11" s="2583"/>
      <c r="C11" s="2586"/>
      <c r="D11" s="2583"/>
      <c r="E11" s="2583"/>
      <c r="F11" s="2583"/>
      <c r="G11" s="2564"/>
      <c r="H11" s="2564"/>
      <c r="I11" s="2564"/>
      <c r="J11" s="2564"/>
      <c r="K11" s="2564"/>
      <c r="L11" s="2571"/>
      <c r="M11" s="2564"/>
      <c r="N11" s="2564"/>
      <c r="O11" s="2564"/>
      <c r="P11" s="1722"/>
      <c r="Q11" s="2564"/>
      <c r="R11" s="2564"/>
      <c r="S11" s="2564"/>
      <c r="T11" s="2564"/>
      <c r="U11" s="2564"/>
      <c r="V11" s="1708"/>
      <c r="W11" s="2566"/>
      <c r="X11" s="2569"/>
      <c r="Y11" s="2576"/>
      <c r="Z11" s="2562"/>
    </row>
    <row r="12" spans="1:26" ht="15.75" customHeight="1" x14ac:dyDescent="0.25">
      <c r="A12" s="2580"/>
      <c r="B12" s="2583"/>
      <c r="C12" s="2586"/>
      <c r="D12" s="2583"/>
      <c r="E12" s="2583"/>
      <c r="F12" s="2583"/>
      <c r="G12" s="2564"/>
      <c r="H12" s="2564"/>
      <c r="I12" s="2564"/>
      <c r="J12" s="2564"/>
      <c r="K12" s="2564"/>
      <c r="L12" s="2571"/>
      <c r="M12" s="2564"/>
      <c r="N12" s="2564"/>
      <c r="O12" s="2564"/>
      <c r="P12" s="1722"/>
      <c r="Q12" s="2564"/>
      <c r="R12" s="2564"/>
      <c r="S12" s="2564"/>
      <c r="T12" s="2564"/>
      <c r="U12" s="2564"/>
      <c r="V12" s="1708"/>
      <c r="W12" s="2566"/>
      <c r="X12" s="2569"/>
      <c r="Y12" s="2576"/>
      <c r="Z12" s="2562"/>
    </row>
    <row r="13" spans="1:26" ht="15.75" customHeight="1" x14ac:dyDescent="0.25">
      <c r="A13" s="2580"/>
      <c r="B13" s="2583"/>
      <c r="C13" s="2586"/>
      <c r="D13" s="2583"/>
      <c r="E13" s="2583"/>
      <c r="F13" s="2583"/>
      <c r="G13" s="2564"/>
      <c r="H13" s="2564"/>
      <c r="I13" s="2564"/>
      <c r="J13" s="2564"/>
      <c r="K13" s="2564"/>
      <c r="L13" s="2572"/>
      <c r="M13" s="2564"/>
      <c r="N13" s="2564"/>
      <c r="O13" s="2564"/>
      <c r="P13" s="2588"/>
      <c r="Q13" s="2564"/>
      <c r="R13" s="2564"/>
      <c r="S13" s="2564"/>
      <c r="T13" s="2564"/>
      <c r="U13" s="2564"/>
      <c r="V13" s="1775"/>
      <c r="W13" s="2567"/>
      <c r="X13" s="2569"/>
      <c r="Y13" s="2576"/>
      <c r="Z13" s="2562"/>
    </row>
    <row r="14" spans="1:26" ht="15.75" customHeight="1" thickBot="1" x14ac:dyDescent="0.3">
      <c r="A14" s="2581"/>
      <c r="B14" s="2584"/>
      <c r="C14" s="2587"/>
      <c r="D14" s="2584"/>
      <c r="E14" s="2584"/>
      <c r="F14" s="2584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577"/>
      <c r="Z14" s="2562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  <mergeCell ref="J7:J13"/>
    <mergeCell ref="K7:K13"/>
    <mergeCell ref="L7:L13"/>
    <mergeCell ref="M7:M13"/>
    <mergeCell ref="N7:N13"/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</mergeCells>
  <pageMargins left="0.25" right="0.25" top="0.75" bottom="0.75" header="0.3" footer="0.3"/>
  <pageSetup paperSize="17" scale="82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1839" t="s">
        <v>86</v>
      </c>
      <c r="B1" s="1839"/>
      <c r="C1" s="1839"/>
      <c r="D1" s="1839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1839">
        <v>84619</v>
      </c>
      <c r="B2" s="1839"/>
      <c r="C2" s="2590"/>
      <c r="D2" s="2590"/>
      <c r="E2" s="2590"/>
      <c r="F2" s="2590"/>
      <c r="G2" s="2"/>
      <c r="H2" s="118"/>
      <c r="I2" s="118"/>
      <c r="J2" s="118"/>
      <c r="K2" s="118"/>
      <c r="L2" s="118"/>
      <c r="M2" s="118"/>
    </row>
    <row r="3" spans="1:13" ht="18.75" x14ac:dyDescent="0.25">
      <c r="A3" s="1839" t="s">
        <v>53</v>
      </c>
      <c r="B3" s="1839"/>
      <c r="C3" s="1839"/>
      <c r="D3" s="1839"/>
      <c r="E3" s="2"/>
      <c r="F3" s="2"/>
      <c r="G3" s="2"/>
      <c r="H3" s="2592" t="s">
        <v>171</v>
      </c>
      <c r="I3" s="1605"/>
      <c r="J3" s="1605"/>
      <c r="K3" s="1605"/>
      <c r="L3" s="1"/>
      <c r="M3" s="2"/>
    </row>
    <row r="6" spans="1:13" ht="15.75" x14ac:dyDescent="0.25">
      <c r="A6" s="2591" t="s">
        <v>133</v>
      </c>
      <c r="B6" s="2591"/>
      <c r="C6" s="2591"/>
      <c r="D6" s="2591"/>
      <c r="E6" s="2591"/>
      <c r="G6" s="2591" t="s">
        <v>132</v>
      </c>
      <c r="H6" s="1605"/>
      <c r="I6" s="1605"/>
      <c r="J6" s="1605"/>
      <c r="K6" s="1605"/>
      <c r="L6" s="1"/>
      <c r="M6" s="101"/>
    </row>
    <row r="7" spans="1:13" ht="15.75" x14ac:dyDescent="0.25">
      <c r="A7" s="2591"/>
      <c r="B7" s="2591"/>
      <c r="C7" s="2591"/>
      <c r="D7" s="2591"/>
      <c r="E7" s="2591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1839" t="s">
        <v>86</v>
      </c>
      <c r="D1" s="1840"/>
      <c r="E1" s="2601"/>
      <c r="F1" s="2"/>
      <c r="G1" s="2"/>
      <c r="H1" s="106"/>
      <c r="I1" s="106"/>
    </row>
    <row r="2" spans="1:14" ht="18.75" x14ac:dyDescent="0.25">
      <c r="C2" s="1839" t="s">
        <v>87</v>
      </c>
      <c r="D2" s="1840"/>
      <c r="E2" s="2590"/>
      <c r="F2" s="1605"/>
      <c r="G2" s="1605"/>
      <c r="H2" s="106"/>
      <c r="I2" s="106"/>
    </row>
    <row r="3" spans="1:14" ht="18.75" x14ac:dyDescent="0.25">
      <c r="C3" s="1839" t="s">
        <v>52</v>
      </c>
      <c r="D3" s="2602"/>
      <c r="E3" s="2602"/>
      <c r="F3" s="2602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686" t="s">
        <v>8</v>
      </c>
      <c r="C5" s="1686"/>
      <c r="D5" s="1686"/>
      <c r="E5" s="1686"/>
      <c r="F5" s="2603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688" t="s">
        <v>9</v>
      </c>
      <c r="C6" s="1688"/>
      <c r="D6" s="1688"/>
      <c r="E6" s="1688"/>
      <c r="F6" s="1730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596"/>
      <c r="C7" s="2596"/>
      <c r="D7" s="2596"/>
      <c r="E7" s="2596"/>
      <c r="F7" s="1707"/>
      <c r="G7" s="1707" t="s">
        <v>62</v>
      </c>
      <c r="H7" s="1707" t="s">
        <v>37</v>
      </c>
      <c r="I7" s="1707" t="s">
        <v>33</v>
      </c>
      <c r="J7" s="107"/>
    </row>
    <row r="8" spans="1:14" ht="15.75" customHeight="1" x14ac:dyDescent="0.25">
      <c r="A8" s="2599" t="s">
        <v>172</v>
      </c>
      <c r="B8" s="2597"/>
      <c r="C8" s="2597"/>
      <c r="D8" s="2597"/>
      <c r="E8" s="2597"/>
      <c r="F8" s="1708"/>
      <c r="G8" s="1708"/>
      <c r="H8" s="1708"/>
      <c r="I8" s="1708"/>
      <c r="J8" s="107"/>
    </row>
    <row r="9" spans="1:14" ht="89.25" customHeight="1" thickBot="1" x14ac:dyDescent="0.3">
      <c r="A9" s="2600"/>
      <c r="B9" s="2598"/>
      <c r="C9" s="2598"/>
      <c r="D9" s="2598"/>
      <c r="E9" s="2598"/>
      <c r="F9" s="1709"/>
      <c r="G9" s="1709"/>
      <c r="H9" s="1709"/>
      <c r="I9" s="1709"/>
      <c r="J9" s="107"/>
    </row>
    <row r="10" spans="1:14" ht="15.75" customHeight="1" x14ac:dyDescent="0.25">
      <c r="A10" s="9"/>
      <c r="B10" s="2593" t="s">
        <v>25</v>
      </c>
      <c r="C10" s="2594"/>
      <c r="D10" s="2595" t="s">
        <v>28</v>
      </c>
      <c r="E10" s="2594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A8:A9"/>
    <mergeCell ref="C1:E1"/>
    <mergeCell ref="C2:D2"/>
    <mergeCell ref="E2:G2"/>
    <mergeCell ref="C3:F3"/>
    <mergeCell ref="B5:F5"/>
    <mergeCell ref="I7:I9"/>
    <mergeCell ref="B10:C10"/>
    <mergeCell ref="D10:E10"/>
    <mergeCell ref="H7:H9"/>
    <mergeCell ref="B6:F6"/>
    <mergeCell ref="B7:E9"/>
    <mergeCell ref="F7:F9"/>
    <mergeCell ref="G7:G9"/>
  </mergeCells>
  <pageMargins left="0.5" right="0.5" top="0.5" bottom="0.5" header="0.5" footer="0.5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5</vt:i4>
      </vt:variant>
    </vt:vector>
  </HeadingPairs>
  <TitlesOfParts>
    <vt:vector size="27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PAVE1 </vt:lpstr>
      <vt:lpstr>PAVE2</vt:lpstr>
      <vt:lpstr>PUBLIC ROADS</vt:lpstr>
      <vt:lpstr>FULL DEPTH JOINT REPAIR</vt:lpstr>
      <vt:lpstr>MOT PHASE QTYS</vt:lpstr>
      <vt:lpstr>MOT PM QTYS</vt:lpstr>
      <vt:lpstr>PMARK1</vt:lpstr>
      <vt:lpstr>mot not used</vt:lpstr>
      <vt:lpstr>BRIDGE1</vt:lpstr>
      <vt:lpstr>CURB1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Beery, Eric</cp:lastModifiedBy>
  <cp:lastPrinted>2025-02-11T18:41:23Z</cp:lastPrinted>
  <dcterms:created xsi:type="dcterms:W3CDTF">2011-11-23T15:20:01Z</dcterms:created>
  <dcterms:modified xsi:type="dcterms:W3CDTF">2025-02-11T20:35:33Z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